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2. decreto appr bando\misura 1 - ristr. macch\concessione\"/>
    </mc:Choice>
  </mc:AlternateContent>
  <xr:revisionPtr revIDLastSave="0" documentId="13_ncr:1_{23EEE83F-03C8-4E2C-BA5A-786E431B72BE}" xr6:coauthVersionLast="36" xr6:coauthVersionMax="36" xr10:uidLastSave="{00000000-0000-0000-0000-000000000000}"/>
  <bookViews>
    <workbookView xWindow="0" yWindow="0" windowWidth="23040" windowHeight="9060" xr2:uid="{023B9786-E395-4F99-B986-0257D80924E0}"/>
  </bookViews>
  <sheets>
    <sheet name="Foglio1" sheetId="1" r:id="rId1"/>
  </sheets>
  <definedNames>
    <definedName name="_xlnm._FilterDatabase" localSheetId="0" hidden="1">Foglio1!$A$6:$N$6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5" i="1" l="1"/>
</calcChain>
</file>

<file path=xl/sharedStrings.xml><?xml version="1.0" encoding="utf-8"?>
<sst xmlns="http://schemas.openxmlformats.org/spreadsheetml/2006/main" count="487" uniqueCount="317">
  <si>
    <t>N.</t>
  </si>
  <si>
    <t>Data sped.</t>
  </si>
  <si>
    <t>Ragione Sociale</t>
  </si>
  <si>
    <t>Partita IVA</t>
  </si>
  <si>
    <t xml:space="preserve"> Codice fiscale</t>
  </si>
  <si>
    <t>Comune Sede Legale</t>
  </si>
  <si>
    <t>Indirizzo sede legale</t>
  </si>
  <si>
    <t>CAP Sede Legale</t>
  </si>
  <si>
    <t>PROV Sede Legale</t>
  </si>
  <si>
    <t>Spesa ammissibile</t>
  </si>
  <si>
    <t>MC</t>
  </si>
  <si>
    <t xml:space="preserve">AXIS SRL DI FORTI CARLO </t>
  </si>
  <si>
    <t>02220570440</t>
  </si>
  <si>
    <t>MONTAPPONE</t>
  </si>
  <si>
    <t>FM</t>
  </si>
  <si>
    <t>FIORANGELO SRL</t>
  </si>
  <si>
    <t>01873080442</t>
  </si>
  <si>
    <t>VIA MOLINO VECCHIO 1</t>
  </si>
  <si>
    <t>MONTEGIORGIO</t>
  </si>
  <si>
    <t>MANIFATTURA FERMANA SRL</t>
  </si>
  <si>
    <t>01582800437</t>
  </si>
  <si>
    <t>MASSA FERMANA</t>
  </si>
  <si>
    <t>VIA GRAPPO 4</t>
  </si>
  <si>
    <t>CINGOLI</t>
  </si>
  <si>
    <t>01610520437</t>
  </si>
  <si>
    <t>02085680441</t>
  </si>
  <si>
    <t>RPIMRC77M07G920X</t>
  </si>
  <si>
    <t>PORTO SAN GIORGIO</t>
  </si>
  <si>
    <t>PU</t>
  </si>
  <si>
    <t>01937950432</t>
  </si>
  <si>
    <t>TOLENTINO</t>
  </si>
  <si>
    <t>01380030427</t>
  </si>
  <si>
    <t>05334710638</t>
  </si>
  <si>
    <t>CASTELFIDARDO</t>
  </si>
  <si>
    <t>VIA M. MERCATALI 8/10</t>
  </si>
  <si>
    <t>AN</t>
  </si>
  <si>
    <t>MONTEGRANARO</t>
  </si>
  <si>
    <t>01936510443</t>
  </si>
  <si>
    <t>VIA FIUME SCN</t>
  </si>
  <si>
    <t xml:space="preserve">L.AL. SRL  </t>
  </si>
  <si>
    <t>02153850421</t>
  </si>
  <si>
    <t>LORETO</t>
  </si>
  <si>
    <t>VIA COSTABIANCA, 43</t>
  </si>
  <si>
    <t>EFFE C. SRL</t>
  </si>
  <si>
    <t>01582820435</t>
  </si>
  <si>
    <t>FERMO</t>
  </si>
  <si>
    <t>MLERRT56P11C770C</t>
  </si>
  <si>
    <t>CIVITANOVA MARCHE</t>
  </si>
  <si>
    <t>VIA COSTA MARTINA</t>
  </si>
  <si>
    <t>CORRIDONIA</t>
  </si>
  <si>
    <t>VESPRINI MIRELLA</t>
  </si>
  <si>
    <t>02087510448</t>
  </si>
  <si>
    <t>VSPMLL83R46E783N</t>
  </si>
  <si>
    <t>SANT'ELPIDIO A MARE</t>
  </si>
  <si>
    <t>VIA PALOMBARA 135</t>
  </si>
  <si>
    <t>punteggio totale</t>
  </si>
  <si>
    <t>contributo ammissibile</t>
  </si>
  <si>
    <t>contributo totale concesso capitolo 2140110332</t>
  </si>
  <si>
    <t>BANDO</t>
  </si>
  <si>
    <t>DESCRIZIONE</t>
  </si>
  <si>
    <t>Nr. ATTO</t>
  </si>
  <si>
    <t>DATA ATTO</t>
  </si>
  <si>
    <t>Finanziabile solo parzialmente per esaurimento della dotazione finanziaria ordinaria disponibile</t>
  </si>
  <si>
    <t>Elenco domande ammibili - ALLEGATO 1</t>
  </si>
  <si>
    <t>Interventi per il sostegno all’artigianato artistico e tradizionale per l’ammodernamento, la ristrutturazione, il ripristino e il mantenimento dei laboratori, il recupero di attrezzature non reperibili sul mercato e l’acquisto di nuovi macchinari – Approvazione bando, termini e modalità operative per la presentazione delle domande e relativa modulistica – dotazione finanziaria € 600.000,00– Anno 2024</t>
  </si>
  <si>
    <t>481/2</t>
  </si>
  <si>
    <t>MARALE DECORAZIONI DI ALESSANDRA MARCONI</t>
  </si>
  <si>
    <t>02024360436</t>
  </si>
  <si>
    <t>MRCLSN84R64E690V</t>
  </si>
  <si>
    <t>POLLENZA</t>
  </si>
  <si>
    <t>VIA MURA LEVANTE 28</t>
  </si>
  <si>
    <t>MANIFATTURA DI MASSA SRL</t>
  </si>
  <si>
    <t>VIA BRESCIANO 9</t>
  </si>
  <si>
    <t>BELLESI STEFANO</t>
  </si>
  <si>
    <t xml:space="preserve">BLLSFN76S21B474S </t>
  </si>
  <si>
    <t>CAMERINO</t>
  </si>
  <si>
    <t>LOCALITA' PATULLO 4</t>
  </si>
  <si>
    <t>CARLA S.N.C. DI BARTOLOMEO CATERINA E FRANCESCA</t>
  </si>
  <si>
    <t>VIA LUIGI FRANCESCONI</t>
  </si>
  <si>
    <t>SUOLIFICIO DEL PAPA</t>
  </si>
  <si>
    <t>00918390436</t>
  </si>
  <si>
    <t>MORROVALLE</t>
  </si>
  <si>
    <t>VIA CANALETTO 3</t>
  </si>
  <si>
    <t>R.B. SRL</t>
  </si>
  <si>
    <t>01493560435</t>
  </si>
  <si>
    <t>MACERATA</t>
  </si>
  <si>
    <t>CONTRADA ACQUEVIVE n. 23/A</t>
  </si>
  <si>
    <t>01236180434</t>
  </si>
  <si>
    <t>Corridonia</t>
  </si>
  <si>
    <t>VIA ANDREJ SACHAROV SNC</t>
  </si>
  <si>
    <t>Cappellificio Cecchi</t>
  </si>
  <si>
    <t>CCCNMR98AZ138W</t>
  </si>
  <si>
    <t>Massa Fermana</t>
  </si>
  <si>
    <t>via O. Licini 3</t>
  </si>
  <si>
    <t>CREAZIONI ANTONELLA SRL</t>
  </si>
  <si>
    <t>PESARO (PU)</t>
  </si>
  <si>
    <t>VIA BRIGATA GARIBALDI 28</t>
  </si>
  <si>
    <t>ANIBALDI MARMI SRL</t>
  </si>
  <si>
    <t>SAN SEVERINO MARCHE</t>
  </si>
  <si>
    <t>VIA SAN MICHELE, SNC</t>
  </si>
  <si>
    <t>Via Zona industriale G. Brodolini 44/A</t>
  </si>
  <si>
    <t>VETRERIA VAL MUSONE SRL</t>
  </si>
  <si>
    <t>Via Brecce e n. civico 93</t>
  </si>
  <si>
    <t>Four System Group srl</t>
  </si>
  <si>
    <t>01914680432</t>
  </si>
  <si>
    <t>Montelupone</t>
  </si>
  <si>
    <t>Via Amedeo Avogadro 8/10</t>
  </si>
  <si>
    <t>SUOLIFICIO BURATTI SRL</t>
  </si>
  <si>
    <t>PONZANO DI FERMO</t>
  </si>
  <si>
    <t>VIA TORINO 28</t>
  </si>
  <si>
    <t>Claudio Pellerito</t>
  </si>
  <si>
    <t>PLLCLD93C29G273A</t>
  </si>
  <si>
    <t>Grottazzolina</t>
  </si>
  <si>
    <t>Parco della Rimembranza, 15</t>
  </si>
  <si>
    <t>Fermo</t>
  </si>
  <si>
    <t xml:space="preserve">12/11/2024 alle ore 11:45:26 </t>
  </si>
  <si>
    <t>MRCMRA80B64C704S</t>
  </si>
  <si>
    <t>JESI</t>
  </si>
  <si>
    <t xml:space="preserve">12/11/2024 alle ore 14:08:23 </t>
  </si>
  <si>
    <t>"MAGGIO ADUA" DI SIMONI SILVANO</t>
  </si>
  <si>
    <t>01461710442</t>
  </si>
  <si>
    <t>SMNSVN54B17E694B</t>
  </si>
  <si>
    <t>MONTE VIDON CORRADO</t>
  </si>
  <si>
    <t>CONTRADA LARCIANO 73</t>
  </si>
  <si>
    <t xml:space="preserve">12/11/2024 alle ore 16:07:17 </t>
  </si>
  <si>
    <t>LP S.R.L.</t>
  </si>
  <si>
    <t>02693650414</t>
  </si>
  <si>
    <t>MONTELABBATE</t>
  </si>
  <si>
    <t>VIA DELLA PRODUZIONE N. 94</t>
  </si>
  <si>
    <t>PS</t>
  </si>
  <si>
    <t>FERBAT SRL</t>
  </si>
  <si>
    <t>VIA MANLIO MASSINI 13/15</t>
  </si>
  <si>
    <t>FAST SRL</t>
  </si>
  <si>
    <t>Strada provinciale Girola 3/F</t>
  </si>
  <si>
    <t>GROTTAZZOLINA</t>
  </si>
  <si>
    <t>ART PELLE DI SALVUCCI CRISTINA</t>
  </si>
  <si>
    <t>01571850435</t>
  </si>
  <si>
    <t>SLVCST82T42D042T</t>
  </si>
  <si>
    <t>VIA E. MATTEI 16B</t>
  </si>
  <si>
    <t>BIZZARRI DI ZAMPONI LUCA</t>
  </si>
  <si>
    <t>ZMPLCU79C23D211T</t>
  </si>
  <si>
    <t>CORSO MATTEOTTI,24</t>
  </si>
  <si>
    <t>FALERONE</t>
  </si>
  <si>
    <t>REVERSI EDOARDO DEI F.LLI REVERSI S.N.C.</t>
  </si>
  <si>
    <t>00780580437</t>
  </si>
  <si>
    <t>MUCCIA</t>
  </si>
  <si>
    <t>VIA CLEMENTINA 27</t>
  </si>
  <si>
    <t>ARTI GRAFICHE DELLA TORRE DI SANCHINI ANDREA</t>
  </si>
  <si>
    <t>01393860414</t>
  </si>
  <si>
    <t>SNCNDR65P22F450N</t>
  </si>
  <si>
    <t>SASSOCORVARO AUDITORE</t>
  </si>
  <si>
    <t>VIA PROVINCIALE N.137 FRAZIONE CASININA</t>
  </si>
  <si>
    <t>GENTILI FABRIZIO S.R.L.</t>
  </si>
  <si>
    <t>02277430415</t>
  </si>
  <si>
    <t>Fossombrone</t>
  </si>
  <si>
    <t>Via La Barca n.10</t>
  </si>
  <si>
    <t>STUDIO IMMAGINE SRL</t>
  </si>
  <si>
    <t>PORTO SANT'ELPIDIO</t>
  </si>
  <si>
    <t>VIA SAN CRISPINO 12</t>
  </si>
  <si>
    <t>Famaan di Fabbroni Oddo, Mandolesi Andrea ed Ansovini Michele snc</t>
  </si>
  <si>
    <t>Caldarola</t>
  </si>
  <si>
    <t>via Buscalferri snc</t>
  </si>
  <si>
    <t>MIA MADE IN ITALY HATS &amp; CO</t>
  </si>
  <si>
    <t>02269260440</t>
  </si>
  <si>
    <t>FRNMNL78S42D542I</t>
  </si>
  <si>
    <t>VIA PONTECORVO, 16</t>
  </si>
  <si>
    <t xml:space="preserve">RIMAR </t>
  </si>
  <si>
    <t>VIA CELLINI, 1</t>
  </si>
  <si>
    <t>LALALEGNO DI CARDINALI ROBERTA</t>
  </si>
  <si>
    <t>02515360440</t>
  </si>
  <si>
    <t xml:space="preserve">CRDRRT84T67D542C </t>
  </si>
  <si>
    <t>VIA SAN GIOVANNI BOSCO 45</t>
  </si>
  <si>
    <t>STAMPERIA BIANCA S.R.L.</t>
  </si>
  <si>
    <t>02826810422</t>
  </si>
  <si>
    <t>VIA CHE GUEVARA N. 46</t>
  </si>
  <si>
    <t>PAIMAR DI MARZIALETTI GIUSEPPE &amp; C.SNC</t>
  </si>
  <si>
    <t>01343910442</t>
  </si>
  <si>
    <t>VIA G.E. ALESSANDRINI, 4</t>
  </si>
  <si>
    <t>OMG Accessoires</t>
  </si>
  <si>
    <t>01728850445</t>
  </si>
  <si>
    <t>Montegiorgio</t>
  </si>
  <si>
    <t>Via Enrico Mattei n. 3</t>
  </si>
  <si>
    <t>Di Luca Ceramics di Di Luca Denis</t>
  </si>
  <si>
    <t>DLCDNS89H08L500X</t>
  </si>
  <si>
    <t>Urbino</t>
  </si>
  <si>
    <t>Via Ca'Gino n.19</t>
  </si>
  <si>
    <t>CERAMICHE BUCCI S.R.L.</t>
  </si>
  <si>
    <t>PESARO</t>
  </si>
  <si>
    <t>VIA BORGHERIA 41/1</t>
  </si>
  <si>
    <t>PALMA MARIO</t>
  </si>
  <si>
    <t>PLMMRA75B09F839N</t>
  </si>
  <si>
    <t>VIA BARCA SNC</t>
  </si>
  <si>
    <t xml:space="preserve">FANO CORNICI S.A.S. DI SAVELLI CLAUDIO &amp; C. </t>
  </si>
  <si>
    <t>01258690419</t>
  </si>
  <si>
    <t>FANO (PU)</t>
  </si>
  <si>
    <t>VIA ROMA 118/C</t>
  </si>
  <si>
    <t>NICOLINI GIOIELLI S.R.L.</t>
  </si>
  <si>
    <t>02970270423</t>
  </si>
  <si>
    <t xml:space="preserve">SENIGALLIA (AN) </t>
  </si>
  <si>
    <t xml:space="preserve">PIAZZA SAFFI 26 </t>
  </si>
  <si>
    <t>FISMEN ACCORDIONS  SRL</t>
  </si>
  <si>
    <t>Via ENZO FERRARI 2</t>
  </si>
  <si>
    <t>an</t>
  </si>
  <si>
    <t>01339990424</t>
  </si>
  <si>
    <t>OSIMO</t>
  </si>
  <si>
    <t>VIAO Oriolo 28</t>
  </si>
  <si>
    <t>LA CONFEZIONE SRL</t>
  </si>
  <si>
    <t>02610740421</t>
  </si>
  <si>
    <t>STAFFOLO</t>
  </si>
  <si>
    <t>VIA BRECCIONE 18/A</t>
  </si>
  <si>
    <t>Pontoni Matteo</t>
  </si>
  <si>
    <t>PNTMTT74E08L191O</t>
  </si>
  <si>
    <t>Via Aldo Moro 39</t>
  </si>
  <si>
    <t>EUROSTIR SRL</t>
  </si>
  <si>
    <t>01575620446</t>
  </si>
  <si>
    <t>SERVIGLIANO</t>
  </si>
  <si>
    <t>VIA DELL’ARTIGIANATO SNC</t>
  </si>
  <si>
    <t>MAR SPORT S.R.L.</t>
  </si>
  <si>
    <t>VIA PIETRO NENNI 31</t>
  </si>
  <si>
    <t>29.10.2024</t>
  </si>
  <si>
    <t>NI.VA. DI GIULIANA BERNARDONI</t>
  </si>
  <si>
    <t>BRNGLN57T54L191Y</t>
  </si>
  <si>
    <t>VIA G. ROSSINI, 7</t>
  </si>
  <si>
    <t>CINQUANTINI AGOSTINO</t>
  </si>
  <si>
    <t>CNQGTN76A22E783U</t>
  </si>
  <si>
    <t>PENNA SAN GIOVANNI</t>
  </si>
  <si>
    <t>C.DA MORRONE N. 35</t>
  </si>
  <si>
    <t>CARDINI MASSIMO</t>
  </si>
  <si>
    <t>CRDMSM71B18E783J</t>
  </si>
  <si>
    <t>VIA MOLLARI, N.60</t>
  </si>
  <si>
    <t>Cerioni Sandro</t>
  </si>
  <si>
    <t>00706400421</t>
  </si>
  <si>
    <t>CRNSDR59P06F634A</t>
  </si>
  <si>
    <t>Monte San Vito</t>
  </si>
  <si>
    <t>Via Santa Lucia 5</t>
  </si>
  <si>
    <t>13.11.2024</t>
  </si>
  <si>
    <t>CRAIA CRISTIAN</t>
  </si>
  <si>
    <t>CRACST78B26D542T</t>
  </si>
  <si>
    <t>TORRE SAN PATRIZIO</t>
  </si>
  <si>
    <t>VIA G. D'ANNUNZIO 12</t>
  </si>
  <si>
    <t>01746110442</t>
  </si>
  <si>
    <t>Via Spineto n. 6/c</t>
  </si>
  <si>
    <t>Falerone</t>
  </si>
  <si>
    <t>02124510419</t>
  </si>
  <si>
    <t>CMCLRN77S43G479O</t>
  </si>
  <si>
    <t>Pesaro</t>
  </si>
  <si>
    <t>Via Gavardini 13</t>
  </si>
  <si>
    <t>VIA GALILEO GALILEI N.20</t>
  </si>
  <si>
    <t>FERRO DESIGN SRL</t>
  </si>
  <si>
    <t>02224270419</t>
  </si>
  <si>
    <t>VALLEFOGLIA (PU)</t>
  </si>
  <si>
    <t>VIA MARCHE 10</t>
  </si>
  <si>
    <t>ARREDEN DI EMILI ROBERTO</t>
  </si>
  <si>
    <t>SCATOLIFICIO GIROLA DI BRACCIOTTI RENATO &amp; C. S.N.C.</t>
  </si>
  <si>
    <t>00195350442</t>
  </si>
  <si>
    <t>VIA GIROLA VALTENNA 50</t>
  </si>
  <si>
    <t>GIOVINARTE SRL</t>
  </si>
  <si>
    <t xml:space="preserve">VIA DEL COMMERCIO 23 </t>
  </si>
  <si>
    <t>TRANZOCCHI DOMENICO</t>
  </si>
  <si>
    <t>01266590437</t>
  </si>
  <si>
    <t>TRNDNC69M22Z133E</t>
  </si>
  <si>
    <t>VALFORNACE</t>
  </si>
  <si>
    <t>VIA ALDO MORO N. 1/A</t>
  </si>
  <si>
    <t>L'ARTE DI SALVATORI GABRIELE</t>
  </si>
  <si>
    <t>SLVGRL68L16E783H</t>
  </si>
  <si>
    <t>VIA NAZIONALE N. 66</t>
  </si>
  <si>
    <t>BELEGGIA ALFREDO</t>
  </si>
  <si>
    <t>02189440445</t>
  </si>
  <si>
    <t>BLGLRD75S21F520B</t>
  </si>
  <si>
    <t>CONTRADA SAN GIORGIO 19</t>
  </si>
  <si>
    <t>L.AB DI ALFIO BRUSCHI</t>
  </si>
  <si>
    <t>BRSLFA75P24F522K</t>
  </si>
  <si>
    <t>VIA CARLO ALBERTO, 2</t>
  </si>
  <si>
    <t xml:space="preserve"> (PU)</t>
  </si>
  <si>
    <t>02425710445</t>
  </si>
  <si>
    <t>01399150430</t>
  </si>
  <si>
    <t>02392900441</t>
  </si>
  <si>
    <t>01102710413</t>
  </si>
  <si>
    <t>01545850438</t>
  </si>
  <si>
    <t>02263670420</t>
  </si>
  <si>
    <t>00511090425</t>
  </si>
  <si>
    <t>02247570449</t>
  </si>
  <si>
    <t>02548230446</t>
  </si>
  <si>
    <t>01457760443</t>
  </si>
  <si>
    <t>01648440442</t>
  </si>
  <si>
    <t>02117630422</t>
  </si>
  <si>
    <t>02151370448</t>
  </si>
  <si>
    <t>01426220438</t>
  </si>
  <si>
    <t>02692330414</t>
  </si>
  <si>
    <t>02411800416</t>
  </si>
  <si>
    <t>02188340422</t>
  </si>
  <si>
    <t>02012090425</t>
  </si>
  <si>
    <t>01766700437</t>
  </si>
  <si>
    <t>02297650448</t>
  </si>
  <si>
    <t>01280980432</t>
  </si>
  <si>
    <t>02406730446</t>
  </si>
  <si>
    <t>01116690437</t>
  </si>
  <si>
    <t>02524290448</t>
  </si>
  <si>
    <t>02114600444</t>
  </si>
  <si>
    <t>01243730437</t>
  </si>
  <si>
    <t>01948650435</t>
  </si>
  <si>
    <t>01327310445</t>
  </si>
  <si>
    <t>massimo concedibile</t>
  </si>
  <si>
    <t>METALLIA S.N.C. DI CIUCCI LUIGINO &amp; C.</t>
  </si>
  <si>
    <t xml:space="preserve">VIA ABRUZZO, SNC  FRAZ. COLBUCCARO </t>
  </si>
  <si>
    <t>CREAZIONI FALASCO srl</t>
  </si>
  <si>
    <t>ARTE ORAFA MARCHEGIANI SAS DI MARCHEGIANI MARIA E C.</t>
  </si>
  <si>
    <t>02186280422</t>
  </si>
  <si>
    <t>VIA PERGOLESI 18</t>
  </si>
  <si>
    <t>VIA MOSSA 24</t>
  </si>
  <si>
    <t>GOLD LINE srl</t>
  </si>
  <si>
    <t xml:space="preserve"> NON FINANZIABILE per ESAURIMENTO DELLA DOTAZIONE FINANZIARIA </t>
  </si>
  <si>
    <t>GALASSI GROUP S.r.l.</t>
  </si>
  <si>
    <t>MAF srl</t>
  </si>
  <si>
    <t>CO_LORE laboratorio d'arte del libro di IACOMUCCI LORENA</t>
  </si>
  <si>
    <t xml:space="preserve">RIPA MARCO </t>
  </si>
  <si>
    <t xml:space="preserve">BLUE STAR srl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</si>
</sst>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d/m/yy"/>
    <numFmt numFmtId="166" formatCode="#,##0.00\ &quot;€&quot;;[Red]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indexed="8"/>
      <name val="Arial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.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0"/>
      </patternFill>
    </fill>
    <fill>
      <patternFill patternType="solid">
        <fgColor theme="2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0" fontId="11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horizontal="center" vertical="center" wrapText="1" readingOrder="1"/>
      <protection locked="0"/>
    </xf>
    <xf numFmtId="14" fontId="9" fillId="0" borderId="7" xfId="0" applyNumberFormat="1" applyFont="1" applyBorder="1" applyAlignment="1" applyProtection="1">
      <alignment horizontal="center" vertical="center" wrapText="1" readingOrder="1"/>
      <protection locked="0"/>
    </xf>
    <xf numFmtId="44" fontId="10" fillId="0" borderId="0" xfId="2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left"/>
    </xf>
    <xf numFmtId="14" fontId="0" fillId="0" borderId="2" xfId="0" applyNumberFormat="1" applyFill="1" applyBorder="1" applyAlignment="1">
      <alignment horizontal="left"/>
    </xf>
    <xf numFmtId="0" fontId="0" fillId="0" borderId="1" xfId="0" applyFill="1" applyBorder="1"/>
    <xf numFmtId="14" fontId="0" fillId="0" borderId="10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4" fontId="4" fillId="0" borderId="2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14" fontId="0" fillId="0" borderId="0" xfId="0" applyNumberFormat="1" applyFont="1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vertical="center" wrapText="1"/>
    </xf>
    <xf numFmtId="165" fontId="14" fillId="0" borderId="2" xfId="3" applyNumberFormat="1" applyFill="1" applyBorder="1" applyAlignment="1">
      <alignment horizontal="left"/>
    </xf>
    <xf numFmtId="0" fontId="14" fillId="0" borderId="1" xfId="3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4" fillId="0" borderId="2" xfId="0" applyFont="1" applyFill="1" applyBorder="1" applyAlignment="1">
      <alignment horizontal="left"/>
    </xf>
    <xf numFmtId="14" fontId="15" fillId="0" borderId="2" xfId="0" applyNumberFormat="1" applyFont="1" applyFill="1" applyBorder="1" applyAlignment="1">
      <alignment horizontal="left" vertical="center"/>
    </xf>
    <xf numFmtId="14" fontId="16" fillId="0" borderId="2" xfId="0" applyNumberFormat="1" applyFont="1" applyFill="1" applyBorder="1" applyAlignment="1">
      <alignment horizontal="left" vertical="center"/>
    </xf>
    <xf numFmtId="0" fontId="12" fillId="0" borderId="1" xfId="0" applyFont="1" applyFill="1" applyBorder="1"/>
    <xf numFmtId="0" fontId="0" fillId="0" borderId="2" xfId="0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4" fontId="0" fillId="0" borderId="1" xfId="0" applyNumberFormat="1" applyFill="1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9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0" fillId="0" borderId="11" xfId="0" applyFont="1" applyFill="1" applyBorder="1" applyAlignment="1">
      <alignment horizontal="left" vertical="top" wrapText="1"/>
    </xf>
    <xf numFmtId="0" fontId="14" fillId="0" borderId="1" xfId="3" applyFill="1" applyBorder="1" applyAlignment="1">
      <alignment horizontal="left" vertical="top"/>
    </xf>
    <xf numFmtId="8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49" fontId="0" fillId="0" borderId="1" xfId="0" quotePrefix="1" applyNumberFormat="1" applyFont="1" applyFill="1" applyBorder="1" applyAlignment="1">
      <alignment horizontal="left" vertical="top"/>
    </xf>
    <xf numFmtId="49" fontId="0" fillId="0" borderId="1" xfId="0" applyNumberFormat="1" applyFont="1" applyFill="1" applyBorder="1" applyAlignment="1">
      <alignment horizontal="left" vertical="top" wrapText="1"/>
    </xf>
    <xf numFmtId="49" fontId="12" fillId="0" borderId="1" xfId="0" quotePrefix="1" applyNumberFormat="1" applyFont="1" applyFill="1" applyBorder="1" applyAlignment="1">
      <alignment horizontal="left" vertical="top" wrapText="1"/>
    </xf>
    <xf numFmtId="49" fontId="0" fillId="0" borderId="1" xfId="0" quotePrefix="1" applyNumberFormat="1" applyFill="1" applyBorder="1" applyAlignment="1">
      <alignment horizontal="left" vertical="top"/>
    </xf>
    <xf numFmtId="49" fontId="0" fillId="0" borderId="1" xfId="0" quotePrefix="1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4" fillId="0" borderId="0" xfId="0" applyFont="1"/>
    <xf numFmtId="8" fontId="4" fillId="0" borderId="1" xfId="0" applyNumberFormat="1" applyFont="1" applyFill="1" applyBorder="1" applyAlignment="1">
      <alignment horizontal="right"/>
    </xf>
    <xf numFmtId="44" fontId="4" fillId="0" borderId="1" xfId="2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44" fontId="4" fillId="0" borderId="1" xfId="0" applyNumberFormat="1" applyFont="1" applyFill="1" applyBorder="1" applyAlignment="1">
      <alignment horizontal="right"/>
    </xf>
    <xf numFmtId="44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4" fontId="4" fillId="0" borderId="1" xfId="2" applyFont="1" applyFill="1" applyBorder="1" applyAlignment="1">
      <alignment horizontal="right"/>
    </xf>
    <xf numFmtId="0" fontId="5" fillId="2" borderId="6" xfId="0" applyFon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quotePrefix="1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quotePrefix="1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0" quotePrefix="1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0" fontId="0" fillId="0" borderId="9" xfId="0" applyFon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 wrapText="1"/>
    </xf>
    <xf numFmtId="0" fontId="14" fillId="0" borderId="9" xfId="3" applyFill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8" fontId="4" fillId="0" borderId="0" xfId="0" applyNumberFormat="1" applyFont="1"/>
    <xf numFmtId="44" fontId="4" fillId="0" borderId="1" xfId="2" applyFont="1" applyFill="1" applyBorder="1" applyAlignment="1">
      <alignment horizontal="right" vertical="center"/>
    </xf>
    <xf numFmtId="0" fontId="0" fillId="0" borderId="0" xfId="0" applyFill="1" applyBorder="1"/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6" fillId="4" borderId="8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center" wrapText="1" readingOrder="1"/>
      <protection locked="0"/>
    </xf>
    <xf numFmtId="0" fontId="9" fillId="0" borderId="7" xfId="0" applyFont="1" applyBorder="1" applyAlignment="1" applyProtection="1">
      <alignment horizontal="left" vertical="center" wrapText="1" readingOrder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6" fillId="0" borderId="9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top"/>
    </xf>
    <xf numFmtId="0" fontId="17" fillId="0" borderId="9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18" fillId="0" borderId="9" xfId="0" applyFont="1" applyFill="1" applyBorder="1" applyAlignment="1">
      <alignment horizontal="left" vertical="top"/>
    </xf>
  </cellXfs>
  <cellStyles count="5">
    <cellStyle name="Excel Built-in Normal" xfId="3" xr:uid="{D1FC94E7-A262-425A-8109-BF1760B7C6DE}"/>
    <cellStyle name="Hyperlink" xfId="4" xr:uid="{31C5C129-88C9-4CC8-922A-0FAE0D50C826}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1540-87AA-41BD-82D7-EB2F7DD61DCE}">
  <dimension ref="A1:N75"/>
  <sheetViews>
    <sheetView tabSelected="1" topLeftCell="A52" workbookViewId="0">
      <selection activeCell="C69" sqref="C69"/>
    </sheetView>
  </sheetViews>
  <sheetFormatPr defaultColWidth="9.140625" defaultRowHeight="15" x14ac:dyDescent="0.25"/>
  <cols>
    <col min="1" max="1" width="3.42578125" style="11" customWidth="1"/>
    <col min="2" max="2" width="17.28515625" style="12" customWidth="1"/>
    <col min="3" max="3" width="51.42578125" style="13" customWidth="1"/>
    <col min="4" max="4" width="16.85546875" style="14" customWidth="1"/>
    <col min="5" max="5" width="19.5703125" style="104" customWidth="1"/>
    <col min="6" max="6" width="23.85546875" style="12" customWidth="1"/>
    <col min="7" max="7" width="26.5703125" style="12" customWidth="1"/>
    <col min="8" max="9" width="9.140625" style="15"/>
    <col min="10" max="10" width="15" style="11" customWidth="1"/>
    <col min="11" max="11" width="16.5703125" style="82" customWidth="1"/>
    <col min="12" max="12" width="16.85546875" style="82" customWidth="1"/>
    <col min="13" max="13" width="12.28515625" style="82" customWidth="1"/>
  </cols>
  <sheetData>
    <row r="1" spans="1:14" x14ac:dyDescent="0.25">
      <c r="A1" s="114" t="s">
        <v>58</v>
      </c>
      <c r="B1" s="115"/>
      <c r="C1" s="115"/>
      <c r="D1" s="115"/>
      <c r="E1" s="115"/>
      <c r="F1" s="115"/>
      <c r="G1" s="115"/>
    </row>
    <row r="2" spans="1:14" x14ac:dyDescent="0.25">
      <c r="A2" s="116" t="s">
        <v>59</v>
      </c>
      <c r="B2" s="115"/>
      <c r="C2" s="115"/>
      <c r="D2" s="115"/>
      <c r="E2" s="115"/>
      <c r="F2" s="22" t="s">
        <v>60</v>
      </c>
      <c r="G2" s="22" t="s">
        <v>61</v>
      </c>
    </row>
    <row r="3" spans="1:14" ht="45" customHeight="1" x14ac:dyDescent="0.25">
      <c r="A3" s="117" t="s">
        <v>64</v>
      </c>
      <c r="B3" s="118"/>
      <c r="C3" s="118"/>
      <c r="D3" s="118"/>
      <c r="E3" s="118"/>
      <c r="F3" s="23" t="s">
        <v>65</v>
      </c>
      <c r="G3" s="24">
        <v>45576</v>
      </c>
    </row>
    <row r="4" spans="1:14" x14ac:dyDescent="0.25">
      <c r="A4"/>
      <c r="B4"/>
      <c r="C4"/>
      <c r="D4"/>
      <c r="E4" s="103"/>
      <c r="F4"/>
      <c r="G4"/>
    </row>
    <row r="5" spans="1:14" ht="15.75" thickBot="1" x14ac:dyDescent="0.3">
      <c r="A5" s="119" t="s">
        <v>63</v>
      </c>
      <c r="B5" s="119"/>
      <c r="C5" s="119"/>
      <c r="D5" s="119"/>
      <c r="E5" s="119"/>
      <c r="F5" s="119"/>
      <c r="G5" s="119"/>
    </row>
    <row r="6" spans="1:14" ht="75" x14ac:dyDescent="0.25">
      <c r="A6" s="16" t="s">
        <v>0</v>
      </c>
      <c r="B6" s="17" t="s">
        <v>1</v>
      </c>
      <c r="C6" s="18" t="s">
        <v>2</v>
      </c>
      <c r="D6" s="18" t="s">
        <v>3</v>
      </c>
      <c r="E6" s="18" t="s">
        <v>4</v>
      </c>
      <c r="F6" s="19" t="s">
        <v>5</v>
      </c>
      <c r="G6" s="17" t="s">
        <v>6</v>
      </c>
      <c r="H6" s="20" t="s">
        <v>7</v>
      </c>
      <c r="I6" s="20" t="s">
        <v>8</v>
      </c>
      <c r="J6" s="18" t="s">
        <v>55</v>
      </c>
      <c r="K6" s="21" t="s">
        <v>9</v>
      </c>
      <c r="L6" s="21" t="s">
        <v>56</v>
      </c>
      <c r="M6" s="91" t="s">
        <v>57</v>
      </c>
    </row>
    <row r="7" spans="1:14" x14ac:dyDescent="0.25">
      <c r="A7" s="26">
        <v>1</v>
      </c>
      <c r="B7" s="27">
        <v>45611</v>
      </c>
      <c r="C7" s="28" t="s">
        <v>66</v>
      </c>
      <c r="D7" s="75" t="s">
        <v>67</v>
      </c>
      <c r="E7" s="95" t="s">
        <v>68</v>
      </c>
      <c r="F7" s="64" t="s">
        <v>69</v>
      </c>
      <c r="G7" s="64" t="s">
        <v>70</v>
      </c>
      <c r="H7" s="64">
        <v>62010</v>
      </c>
      <c r="I7" s="105" t="s">
        <v>10</v>
      </c>
      <c r="J7" s="2">
        <v>100</v>
      </c>
      <c r="K7" s="83">
        <v>101036.23</v>
      </c>
      <c r="L7" s="83">
        <v>40000</v>
      </c>
      <c r="M7" s="83">
        <v>40000</v>
      </c>
      <c r="N7" t="s">
        <v>302</v>
      </c>
    </row>
    <row r="8" spans="1:14" x14ac:dyDescent="0.25">
      <c r="A8" s="26">
        <v>2</v>
      </c>
      <c r="B8" s="30">
        <v>45589</v>
      </c>
      <c r="C8" s="10" t="s">
        <v>71</v>
      </c>
      <c r="D8" s="76" t="s">
        <v>274</v>
      </c>
      <c r="E8" s="76" t="s">
        <v>274</v>
      </c>
      <c r="F8" s="65" t="s">
        <v>21</v>
      </c>
      <c r="G8" s="65" t="s">
        <v>72</v>
      </c>
      <c r="H8" s="65">
        <v>63834</v>
      </c>
      <c r="I8" s="67" t="s">
        <v>14</v>
      </c>
      <c r="J8" s="2">
        <v>95</v>
      </c>
      <c r="K8" s="73">
        <v>62660.01</v>
      </c>
      <c r="L8" s="73">
        <v>31330</v>
      </c>
      <c r="M8" s="73">
        <v>31330</v>
      </c>
    </row>
    <row r="9" spans="1:14" x14ac:dyDescent="0.25">
      <c r="A9" s="26">
        <v>3</v>
      </c>
      <c r="B9" s="30">
        <v>45610</v>
      </c>
      <c r="C9" s="10" t="s">
        <v>73</v>
      </c>
      <c r="D9" s="76" t="s">
        <v>275</v>
      </c>
      <c r="E9" s="93" t="s">
        <v>74</v>
      </c>
      <c r="F9" s="65" t="s">
        <v>75</v>
      </c>
      <c r="G9" s="65" t="s">
        <v>76</v>
      </c>
      <c r="H9" s="65">
        <v>62032</v>
      </c>
      <c r="I9" s="67" t="s">
        <v>10</v>
      </c>
      <c r="J9" s="1">
        <v>95</v>
      </c>
      <c r="K9" s="84">
        <v>70174.31</v>
      </c>
      <c r="L9" s="84">
        <v>35087.154999999999</v>
      </c>
      <c r="M9" s="84">
        <v>35087.154999999999</v>
      </c>
    </row>
    <row r="10" spans="1:14" x14ac:dyDescent="0.25">
      <c r="A10" s="26">
        <v>4</v>
      </c>
      <c r="B10" s="34">
        <v>45610</v>
      </c>
      <c r="C10" s="55" t="s">
        <v>175</v>
      </c>
      <c r="D10" s="76" t="s">
        <v>176</v>
      </c>
      <c r="E10" s="95" t="s">
        <v>176</v>
      </c>
      <c r="F10" s="66" t="s">
        <v>13</v>
      </c>
      <c r="G10" s="66" t="s">
        <v>177</v>
      </c>
      <c r="H10" s="66">
        <v>63835</v>
      </c>
      <c r="I10" s="106" t="s">
        <v>14</v>
      </c>
      <c r="J10" s="110">
        <v>95</v>
      </c>
      <c r="K10" s="72">
        <v>79700</v>
      </c>
      <c r="L10" s="72">
        <v>39850</v>
      </c>
      <c r="M10" s="72">
        <v>39850</v>
      </c>
    </row>
    <row r="11" spans="1:14" x14ac:dyDescent="0.25">
      <c r="A11" s="26">
        <v>5</v>
      </c>
      <c r="B11" s="30">
        <v>45607</v>
      </c>
      <c r="C11" s="10" t="s">
        <v>77</v>
      </c>
      <c r="D11" s="76" t="s">
        <v>29</v>
      </c>
      <c r="E11" s="76" t="s">
        <v>29</v>
      </c>
      <c r="F11" s="65" t="s">
        <v>30</v>
      </c>
      <c r="G11" s="65" t="s">
        <v>78</v>
      </c>
      <c r="H11" s="65">
        <v>62029</v>
      </c>
      <c r="I11" s="67" t="s">
        <v>10</v>
      </c>
      <c r="J11" s="2">
        <v>90</v>
      </c>
      <c r="K11" s="73">
        <v>22355.609999999997</v>
      </c>
      <c r="L11" s="73">
        <v>11177.8</v>
      </c>
      <c r="M11" s="73">
        <v>11177.8</v>
      </c>
    </row>
    <row r="12" spans="1:14" x14ac:dyDescent="0.25">
      <c r="A12" s="26">
        <v>6</v>
      </c>
      <c r="B12" s="32">
        <v>45611</v>
      </c>
      <c r="C12" s="31" t="s">
        <v>79</v>
      </c>
      <c r="D12" s="77" t="s">
        <v>80</v>
      </c>
      <c r="E12" s="92" t="s">
        <v>80</v>
      </c>
      <c r="F12" s="64" t="s">
        <v>81</v>
      </c>
      <c r="G12" s="64" t="s">
        <v>82</v>
      </c>
      <c r="H12" s="64">
        <v>62010</v>
      </c>
      <c r="I12" s="105" t="s">
        <v>10</v>
      </c>
      <c r="J12" s="2">
        <v>90</v>
      </c>
      <c r="K12" s="85">
        <v>159288.53</v>
      </c>
      <c r="L12" s="85">
        <v>40000</v>
      </c>
      <c r="M12" s="85">
        <v>40000</v>
      </c>
      <c r="N12" t="s">
        <v>302</v>
      </c>
    </row>
    <row r="13" spans="1:14" x14ac:dyDescent="0.25">
      <c r="A13" s="26">
        <v>7</v>
      </c>
      <c r="B13" s="33">
        <v>45611</v>
      </c>
      <c r="C13" s="28" t="s">
        <v>83</v>
      </c>
      <c r="D13" s="75" t="s">
        <v>84</v>
      </c>
      <c r="E13" s="94" t="s">
        <v>84</v>
      </c>
      <c r="F13" s="64" t="s">
        <v>85</v>
      </c>
      <c r="G13" s="64" t="s">
        <v>86</v>
      </c>
      <c r="H13" s="64">
        <v>62100</v>
      </c>
      <c r="I13" s="105" t="s">
        <v>10</v>
      </c>
      <c r="J13" s="2">
        <v>90</v>
      </c>
      <c r="K13" s="83">
        <v>46348</v>
      </c>
      <c r="L13" s="83">
        <v>23174</v>
      </c>
      <c r="M13" s="83">
        <v>23174</v>
      </c>
    </row>
    <row r="14" spans="1:14" x14ac:dyDescent="0.25">
      <c r="A14" s="26">
        <v>8</v>
      </c>
      <c r="B14" s="34">
        <v>45610</v>
      </c>
      <c r="C14" s="35" t="s">
        <v>303</v>
      </c>
      <c r="D14" s="78" t="s">
        <v>87</v>
      </c>
      <c r="E14" s="94" t="s">
        <v>87</v>
      </c>
      <c r="F14" s="66" t="s">
        <v>88</v>
      </c>
      <c r="G14" s="68" t="s">
        <v>304</v>
      </c>
      <c r="H14" s="66">
        <v>62010</v>
      </c>
      <c r="I14" s="106" t="s">
        <v>10</v>
      </c>
      <c r="J14" s="2">
        <v>90</v>
      </c>
      <c r="K14" s="86">
        <v>79662.649999999994</v>
      </c>
      <c r="L14" s="90">
        <v>39831.324999999997</v>
      </c>
      <c r="M14" s="112">
        <v>39831.32</v>
      </c>
    </row>
    <row r="15" spans="1:14" x14ac:dyDescent="0.25">
      <c r="A15" s="26">
        <v>9</v>
      </c>
      <c r="B15" s="36">
        <v>45594</v>
      </c>
      <c r="C15" s="10" t="s">
        <v>43</v>
      </c>
      <c r="D15" s="76" t="s">
        <v>44</v>
      </c>
      <c r="E15" s="76" t="s">
        <v>44</v>
      </c>
      <c r="F15" s="65" t="s">
        <v>30</v>
      </c>
      <c r="G15" s="67" t="s">
        <v>89</v>
      </c>
      <c r="H15" s="65">
        <v>62029</v>
      </c>
      <c r="I15" s="67" t="s">
        <v>10</v>
      </c>
      <c r="J15" s="4">
        <v>85</v>
      </c>
      <c r="K15" s="73">
        <v>137941.5</v>
      </c>
      <c r="L15" s="73">
        <v>40000</v>
      </c>
      <c r="M15" s="73">
        <v>40000</v>
      </c>
      <c r="N15" t="s">
        <v>302</v>
      </c>
    </row>
    <row r="16" spans="1:14" x14ac:dyDescent="0.25">
      <c r="A16" s="26">
        <v>10</v>
      </c>
      <c r="B16" s="37">
        <v>45600</v>
      </c>
      <c r="C16" s="10" t="s">
        <v>90</v>
      </c>
      <c r="D16" s="76" t="s">
        <v>276</v>
      </c>
      <c r="E16" s="93" t="s">
        <v>91</v>
      </c>
      <c r="F16" s="65" t="s">
        <v>92</v>
      </c>
      <c r="G16" s="65" t="s">
        <v>93</v>
      </c>
      <c r="H16" s="65">
        <v>63834</v>
      </c>
      <c r="I16" s="67" t="s">
        <v>14</v>
      </c>
      <c r="J16" s="5">
        <v>85</v>
      </c>
      <c r="K16" s="73">
        <v>56340.44</v>
      </c>
      <c r="L16" s="73">
        <v>28170.22</v>
      </c>
      <c r="M16" s="73">
        <v>28170.22</v>
      </c>
    </row>
    <row r="17" spans="1:14" x14ac:dyDescent="0.25">
      <c r="A17" s="26">
        <v>11</v>
      </c>
      <c r="B17" s="30">
        <v>45603</v>
      </c>
      <c r="C17" s="10" t="s">
        <v>94</v>
      </c>
      <c r="D17" s="76" t="s">
        <v>277</v>
      </c>
      <c r="E17" s="76" t="s">
        <v>277</v>
      </c>
      <c r="F17" s="65" t="s">
        <v>95</v>
      </c>
      <c r="G17" s="65" t="s">
        <v>96</v>
      </c>
      <c r="H17" s="65">
        <v>61122</v>
      </c>
      <c r="I17" s="67" t="s">
        <v>273</v>
      </c>
      <c r="J17" s="5">
        <v>85</v>
      </c>
      <c r="K17" s="73">
        <v>44355</v>
      </c>
      <c r="L17" s="73">
        <v>22177.5</v>
      </c>
      <c r="M17" s="73">
        <v>22177.5</v>
      </c>
    </row>
    <row r="18" spans="1:14" x14ac:dyDescent="0.25">
      <c r="A18" s="26">
        <v>12</v>
      </c>
      <c r="B18" s="37">
        <v>45604</v>
      </c>
      <c r="C18" s="10" t="s">
        <v>97</v>
      </c>
      <c r="D18" s="76" t="s">
        <v>278</v>
      </c>
      <c r="E18" s="76" t="s">
        <v>278</v>
      </c>
      <c r="F18" s="65" t="s">
        <v>98</v>
      </c>
      <c r="G18" s="67" t="s">
        <v>99</v>
      </c>
      <c r="H18" s="65">
        <v>62027</v>
      </c>
      <c r="I18" s="67" t="s">
        <v>10</v>
      </c>
      <c r="J18" s="7">
        <v>85</v>
      </c>
      <c r="K18" s="87">
        <v>97960</v>
      </c>
      <c r="L18" s="87">
        <v>40000</v>
      </c>
      <c r="M18" s="87">
        <v>40000</v>
      </c>
      <c r="N18" t="s">
        <v>302</v>
      </c>
    </row>
    <row r="19" spans="1:14" ht="30" x14ac:dyDescent="0.25">
      <c r="A19" s="26">
        <v>13</v>
      </c>
      <c r="B19" s="30">
        <v>45609</v>
      </c>
      <c r="C19" s="38" t="s">
        <v>305</v>
      </c>
      <c r="D19" s="76" t="s">
        <v>279</v>
      </c>
      <c r="E19" s="76" t="s">
        <v>279</v>
      </c>
      <c r="F19" s="65" t="s">
        <v>41</v>
      </c>
      <c r="G19" s="65" t="s">
        <v>100</v>
      </c>
      <c r="H19" s="65">
        <v>60025</v>
      </c>
      <c r="I19" s="67" t="s">
        <v>35</v>
      </c>
      <c r="J19" s="5">
        <v>85</v>
      </c>
      <c r="K19" s="73">
        <v>103150</v>
      </c>
      <c r="L19" s="73">
        <v>40000</v>
      </c>
      <c r="M19" s="73">
        <v>40000</v>
      </c>
      <c r="N19" t="s">
        <v>302</v>
      </c>
    </row>
    <row r="20" spans="1:14" x14ac:dyDescent="0.25">
      <c r="A20" s="26">
        <v>14</v>
      </c>
      <c r="B20" s="39">
        <v>45611</v>
      </c>
      <c r="C20" s="40" t="s">
        <v>101</v>
      </c>
      <c r="D20" s="76" t="s">
        <v>280</v>
      </c>
      <c r="E20" s="76" t="s">
        <v>280</v>
      </c>
      <c r="F20" s="68" t="s">
        <v>41</v>
      </c>
      <c r="G20" s="69" t="s">
        <v>102</v>
      </c>
      <c r="H20" s="68">
        <v>60025</v>
      </c>
      <c r="I20" s="107" t="s">
        <v>35</v>
      </c>
      <c r="J20" s="5">
        <v>85</v>
      </c>
      <c r="K20" s="72">
        <v>106148</v>
      </c>
      <c r="L20" s="72">
        <v>40000</v>
      </c>
      <c r="M20" s="72">
        <v>40000</v>
      </c>
      <c r="N20" t="s">
        <v>302</v>
      </c>
    </row>
    <row r="21" spans="1:14" x14ac:dyDescent="0.25">
      <c r="A21" s="26">
        <v>15</v>
      </c>
      <c r="B21" s="42">
        <v>45609</v>
      </c>
      <c r="C21" s="31" t="s">
        <v>103</v>
      </c>
      <c r="D21" s="76" t="s">
        <v>104</v>
      </c>
      <c r="E21" s="92" t="s">
        <v>104</v>
      </c>
      <c r="F21" s="64" t="s">
        <v>105</v>
      </c>
      <c r="G21" s="64" t="s">
        <v>106</v>
      </c>
      <c r="H21" s="64">
        <v>62010</v>
      </c>
      <c r="I21" s="105" t="s">
        <v>10</v>
      </c>
      <c r="J21" s="5">
        <v>80</v>
      </c>
      <c r="K21" s="85">
        <v>135749.47</v>
      </c>
      <c r="L21" s="85">
        <v>40000</v>
      </c>
      <c r="M21" s="85">
        <v>40000</v>
      </c>
      <c r="N21" t="s">
        <v>302</v>
      </c>
    </row>
    <row r="22" spans="1:14" x14ac:dyDescent="0.25">
      <c r="A22" s="26">
        <v>16</v>
      </c>
      <c r="B22" s="43">
        <v>45589</v>
      </c>
      <c r="C22" s="44" t="s">
        <v>107</v>
      </c>
      <c r="D22" s="76" t="s">
        <v>281</v>
      </c>
      <c r="E22" s="76" t="s">
        <v>281</v>
      </c>
      <c r="F22" s="70" t="s">
        <v>108</v>
      </c>
      <c r="G22" s="70" t="s">
        <v>109</v>
      </c>
      <c r="H22" s="70">
        <v>63845</v>
      </c>
      <c r="I22" s="108" t="s">
        <v>45</v>
      </c>
      <c r="J22" s="2">
        <v>75</v>
      </c>
      <c r="K22" s="73">
        <v>70903</v>
      </c>
      <c r="L22" s="73">
        <v>35451.5</v>
      </c>
      <c r="M22" s="73">
        <v>35451.5</v>
      </c>
    </row>
    <row r="23" spans="1:14" x14ac:dyDescent="0.25">
      <c r="A23" s="26">
        <v>17</v>
      </c>
      <c r="B23" s="45">
        <v>45604</v>
      </c>
      <c r="C23" s="46" t="s">
        <v>19</v>
      </c>
      <c r="D23" s="76" t="s">
        <v>301</v>
      </c>
      <c r="E23" s="76" t="s">
        <v>301</v>
      </c>
      <c r="F23" s="71" t="s">
        <v>21</v>
      </c>
      <c r="G23" s="71" t="s">
        <v>22</v>
      </c>
      <c r="H23" s="71">
        <v>63834</v>
      </c>
      <c r="I23" s="109" t="s">
        <v>14</v>
      </c>
      <c r="J23" s="1">
        <v>75</v>
      </c>
      <c r="K23" s="73">
        <v>21622.25</v>
      </c>
      <c r="L23" s="73">
        <v>10811.12</v>
      </c>
      <c r="M23" s="73">
        <v>10811.12</v>
      </c>
    </row>
    <row r="24" spans="1:14" x14ac:dyDescent="0.25">
      <c r="A24" s="26">
        <v>18</v>
      </c>
      <c r="B24" s="34">
        <v>45605</v>
      </c>
      <c r="C24" s="35" t="s">
        <v>110</v>
      </c>
      <c r="D24" s="76" t="s">
        <v>282</v>
      </c>
      <c r="E24" s="95" t="s">
        <v>111</v>
      </c>
      <c r="F24" s="66" t="s">
        <v>112</v>
      </c>
      <c r="G24" s="66" t="s">
        <v>113</v>
      </c>
      <c r="H24" s="66">
        <v>63844</v>
      </c>
      <c r="I24" s="106" t="s">
        <v>114</v>
      </c>
      <c r="J24" s="2">
        <v>75</v>
      </c>
      <c r="K24" s="83">
        <v>15230.54</v>
      </c>
      <c r="L24" s="83">
        <v>7615.27</v>
      </c>
      <c r="M24" s="83">
        <v>7615.27</v>
      </c>
    </row>
    <row r="25" spans="1:14" ht="30" x14ac:dyDescent="0.25">
      <c r="A25" s="26">
        <v>19</v>
      </c>
      <c r="B25" s="37" t="s">
        <v>115</v>
      </c>
      <c r="C25" s="10" t="s">
        <v>306</v>
      </c>
      <c r="D25" s="76" t="s">
        <v>307</v>
      </c>
      <c r="E25" s="93" t="s">
        <v>116</v>
      </c>
      <c r="F25" s="65" t="s">
        <v>117</v>
      </c>
      <c r="G25" s="65" t="s">
        <v>308</v>
      </c>
      <c r="H25" s="65">
        <v>60035</v>
      </c>
      <c r="I25" s="67" t="s">
        <v>35</v>
      </c>
      <c r="J25" s="9">
        <v>75</v>
      </c>
      <c r="K25" s="88">
        <v>38518.869999999995</v>
      </c>
      <c r="L25" s="88">
        <v>19259.43</v>
      </c>
      <c r="M25" s="88">
        <v>19259.43</v>
      </c>
    </row>
    <row r="26" spans="1:14" ht="30" x14ac:dyDescent="0.25">
      <c r="A26" s="26">
        <v>20</v>
      </c>
      <c r="B26" s="30" t="s">
        <v>118</v>
      </c>
      <c r="C26" s="10" t="s">
        <v>119</v>
      </c>
      <c r="D26" s="76" t="s">
        <v>120</v>
      </c>
      <c r="E26" s="93" t="s">
        <v>121</v>
      </c>
      <c r="F26" s="65" t="s">
        <v>122</v>
      </c>
      <c r="G26" s="65" t="s">
        <v>123</v>
      </c>
      <c r="H26" s="65">
        <v>63836</v>
      </c>
      <c r="I26" s="67" t="s">
        <v>45</v>
      </c>
      <c r="J26" s="1">
        <v>75</v>
      </c>
      <c r="K26" s="73">
        <v>553625</v>
      </c>
      <c r="L26" s="73">
        <v>40000</v>
      </c>
      <c r="M26" s="73">
        <v>16064.68</v>
      </c>
      <c r="N26" s="25" t="s">
        <v>62</v>
      </c>
    </row>
    <row r="27" spans="1:14" ht="30" x14ac:dyDescent="0.25">
      <c r="A27" s="26">
        <v>21</v>
      </c>
      <c r="B27" s="30" t="s">
        <v>124</v>
      </c>
      <c r="C27" s="38" t="s">
        <v>125</v>
      </c>
      <c r="D27" s="76" t="s">
        <v>126</v>
      </c>
      <c r="E27" s="93" t="s">
        <v>126</v>
      </c>
      <c r="F27" s="120" t="s">
        <v>127</v>
      </c>
      <c r="G27" s="120" t="s">
        <v>128</v>
      </c>
      <c r="H27" s="120">
        <v>61025</v>
      </c>
      <c r="I27" s="121" t="s">
        <v>129</v>
      </c>
      <c r="J27" s="2">
        <v>75</v>
      </c>
      <c r="K27" s="84">
        <v>95953.19</v>
      </c>
      <c r="L27" s="84">
        <v>40000</v>
      </c>
      <c r="M27" s="84">
        <v>0</v>
      </c>
      <c r="N27" t="s">
        <v>311</v>
      </c>
    </row>
    <row r="28" spans="1:14" x14ac:dyDescent="0.25">
      <c r="A28" s="26">
        <v>22</v>
      </c>
      <c r="B28" s="30">
        <v>45610</v>
      </c>
      <c r="C28" s="47" t="s">
        <v>11</v>
      </c>
      <c r="D28" s="76" t="s">
        <v>12</v>
      </c>
      <c r="E28" s="98" t="s">
        <v>12</v>
      </c>
      <c r="F28" s="120" t="s">
        <v>13</v>
      </c>
      <c r="G28" s="120" t="s">
        <v>309</v>
      </c>
      <c r="H28" s="120">
        <v>63835</v>
      </c>
      <c r="I28" s="121" t="s">
        <v>14</v>
      </c>
      <c r="J28" s="1">
        <v>75</v>
      </c>
      <c r="K28" s="73">
        <v>14911.5</v>
      </c>
      <c r="L28" s="73">
        <v>7455.75</v>
      </c>
      <c r="M28" s="84">
        <v>0</v>
      </c>
      <c r="N28" t="s">
        <v>311</v>
      </c>
    </row>
    <row r="29" spans="1:14" x14ac:dyDescent="0.25">
      <c r="A29" s="26">
        <v>23</v>
      </c>
      <c r="B29" s="30">
        <v>45589</v>
      </c>
      <c r="C29" s="10" t="s">
        <v>130</v>
      </c>
      <c r="D29" s="76" t="s">
        <v>283</v>
      </c>
      <c r="E29" s="76" t="s">
        <v>283</v>
      </c>
      <c r="F29" s="120" t="s">
        <v>18</v>
      </c>
      <c r="G29" s="120" t="s">
        <v>131</v>
      </c>
      <c r="H29" s="120">
        <v>63833</v>
      </c>
      <c r="I29" s="121" t="s">
        <v>45</v>
      </c>
      <c r="J29" s="5">
        <v>70</v>
      </c>
      <c r="K29" s="73">
        <v>63268.27</v>
      </c>
      <c r="L29" s="73">
        <v>31634.13</v>
      </c>
      <c r="M29" s="84">
        <v>0</v>
      </c>
      <c r="N29" t="s">
        <v>311</v>
      </c>
    </row>
    <row r="30" spans="1:14" x14ac:dyDescent="0.25">
      <c r="A30" s="26">
        <v>24</v>
      </c>
      <c r="B30" s="30">
        <v>45593</v>
      </c>
      <c r="C30" s="10" t="s">
        <v>132</v>
      </c>
      <c r="D30" s="76" t="s">
        <v>284</v>
      </c>
      <c r="E30" s="76" t="s">
        <v>284</v>
      </c>
      <c r="F30" s="120" t="s">
        <v>134</v>
      </c>
      <c r="G30" s="120" t="s">
        <v>133</v>
      </c>
      <c r="H30" s="120">
        <v>63844</v>
      </c>
      <c r="I30" s="121" t="s">
        <v>14</v>
      </c>
      <c r="J30" s="5">
        <v>70</v>
      </c>
      <c r="K30" s="73">
        <v>81514.41</v>
      </c>
      <c r="L30" s="73">
        <v>40000</v>
      </c>
      <c r="M30" s="84">
        <v>0</v>
      </c>
      <c r="N30" t="s">
        <v>311</v>
      </c>
    </row>
    <row r="31" spans="1:14" x14ac:dyDescent="0.25">
      <c r="A31" s="26">
        <v>25</v>
      </c>
      <c r="B31" s="49"/>
      <c r="C31" s="10" t="s">
        <v>135</v>
      </c>
      <c r="D31" s="76" t="s">
        <v>136</v>
      </c>
      <c r="E31" s="93" t="s">
        <v>137</v>
      </c>
      <c r="F31" s="120" t="s">
        <v>49</v>
      </c>
      <c r="G31" s="120" t="s">
        <v>138</v>
      </c>
      <c r="H31" s="120">
        <v>62014</v>
      </c>
      <c r="I31" s="121" t="s">
        <v>10</v>
      </c>
      <c r="J31" s="2">
        <v>70</v>
      </c>
      <c r="K31" s="73">
        <v>20119</v>
      </c>
      <c r="L31" s="73">
        <v>10059</v>
      </c>
      <c r="M31" s="84">
        <v>0</v>
      </c>
      <c r="N31" t="s">
        <v>311</v>
      </c>
    </row>
    <row r="32" spans="1:14" x14ac:dyDescent="0.25">
      <c r="A32" s="26">
        <v>26</v>
      </c>
      <c r="B32" s="50">
        <v>45608</v>
      </c>
      <c r="C32" s="51" t="s">
        <v>139</v>
      </c>
      <c r="D32" s="76" t="s">
        <v>285</v>
      </c>
      <c r="E32" s="99" t="s">
        <v>140</v>
      </c>
      <c r="F32" s="122" t="s">
        <v>117</v>
      </c>
      <c r="G32" s="122" t="s">
        <v>141</v>
      </c>
      <c r="H32" s="122">
        <v>60035</v>
      </c>
      <c r="I32" s="123" t="s">
        <v>35</v>
      </c>
      <c r="J32" s="4">
        <v>70</v>
      </c>
      <c r="K32" s="89">
        <v>45148.6</v>
      </c>
      <c r="L32" s="89">
        <v>22574.3</v>
      </c>
      <c r="M32" s="84">
        <v>0</v>
      </c>
      <c r="N32" t="s">
        <v>311</v>
      </c>
    </row>
    <row r="33" spans="1:14" x14ac:dyDescent="0.25">
      <c r="A33" s="26">
        <v>27</v>
      </c>
      <c r="B33" s="30">
        <v>45608</v>
      </c>
      <c r="C33" s="10" t="s">
        <v>15</v>
      </c>
      <c r="D33" s="76" t="s">
        <v>16</v>
      </c>
      <c r="E33" s="100" t="s">
        <v>16</v>
      </c>
      <c r="F33" s="120" t="s">
        <v>142</v>
      </c>
      <c r="G33" s="120" t="s">
        <v>17</v>
      </c>
      <c r="H33" s="120">
        <v>63837</v>
      </c>
      <c r="I33" s="121" t="s">
        <v>45</v>
      </c>
      <c r="J33" s="9">
        <v>70</v>
      </c>
      <c r="K33" s="73">
        <v>16950</v>
      </c>
      <c r="L33" s="73">
        <v>8475</v>
      </c>
      <c r="M33" s="84">
        <v>0</v>
      </c>
      <c r="N33" t="s">
        <v>311</v>
      </c>
    </row>
    <row r="34" spans="1:14" x14ac:dyDescent="0.25">
      <c r="A34" s="26">
        <v>28</v>
      </c>
      <c r="B34" s="30">
        <v>45608</v>
      </c>
      <c r="C34" s="10" t="s">
        <v>143</v>
      </c>
      <c r="D34" s="76" t="s">
        <v>144</v>
      </c>
      <c r="E34" s="93" t="s">
        <v>144</v>
      </c>
      <c r="F34" s="120" t="s">
        <v>145</v>
      </c>
      <c r="G34" s="120" t="s">
        <v>146</v>
      </c>
      <c r="H34" s="120">
        <v>62034</v>
      </c>
      <c r="I34" s="121" t="s">
        <v>10</v>
      </c>
      <c r="J34" s="9">
        <v>70</v>
      </c>
      <c r="K34" s="84">
        <v>76189.600000000006</v>
      </c>
      <c r="L34" s="84">
        <v>38094.800000000003</v>
      </c>
      <c r="M34" s="84">
        <v>0</v>
      </c>
      <c r="N34" t="s">
        <v>311</v>
      </c>
    </row>
    <row r="35" spans="1:14" ht="30" x14ac:dyDescent="0.25">
      <c r="A35" s="26">
        <v>29</v>
      </c>
      <c r="B35" s="30">
        <v>45610</v>
      </c>
      <c r="C35" s="10" t="s">
        <v>147</v>
      </c>
      <c r="D35" s="76" t="s">
        <v>148</v>
      </c>
      <c r="E35" s="93" t="s">
        <v>149</v>
      </c>
      <c r="F35" s="120" t="s">
        <v>150</v>
      </c>
      <c r="G35" s="120" t="s">
        <v>151</v>
      </c>
      <c r="H35" s="120">
        <v>61028</v>
      </c>
      <c r="I35" s="121" t="s">
        <v>28</v>
      </c>
      <c r="J35" s="110">
        <v>70</v>
      </c>
      <c r="K35" s="73">
        <v>12200</v>
      </c>
      <c r="L35" s="73">
        <v>6100</v>
      </c>
      <c r="M35" s="84">
        <v>0</v>
      </c>
      <c r="N35" t="s">
        <v>311</v>
      </c>
    </row>
    <row r="36" spans="1:14" x14ac:dyDescent="0.25">
      <c r="A36" s="26">
        <v>30</v>
      </c>
      <c r="B36" s="30">
        <v>45610</v>
      </c>
      <c r="C36" s="48" t="s">
        <v>152</v>
      </c>
      <c r="D36" s="76" t="s">
        <v>153</v>
      </c>
      <c r="E36" s="93" t="s">
        <v>153</v>
      </c>
      <c r="F36" s="120" t="s">
        <v>154</v>
      </c>
      <c r="G36" s="124" t="s">
        <v>155</v>
      </c>
      <c r="H36" s="120">
        <v>61034</v>
      </c>
      <c r="I36" s="121" t="s">
        <v>28</v>
      </c>
      <c r="J36" s="110">
        <v>70</v>
      </c>
      <c r="K36" s="88">
        <v>89933.59</v>
      </c>
      <c r="L36" s="88">
        <v>40000</v>
      </c>
      <c r="M36" s="84">
        <v>0</v>
      </c>
      <c r="N36" t="s">
        <v>311</v>
      </c>
    </row>
    <row r="37" spans="1:14" x14ac:dyDescent="0.25">
      <c r="A37" s="26">
        <v>31</v>
      </c>
      <c r="B37" s="30">
        <v>45610</v>
      </c>
      <c r="C37" s="10" t="s">
        <v>310</v>
      </c>
      <c r="D37" s="76" t="s">
        <v>31</v>
      </c>
      <c r="E37" s="100" t="s">
        <v>32</v>
      </c>
      <c r="F37" s="120" t="s">
        <v>33</v>
      </c>
      <c r="G37" s="120" t="s">
        <v>34</v>
      </c>
      <c r="H37" s="120">
        <v>60022</v>
      </c>
      <c r="I37" s="121" t="s">
        <v>35</v>
      </c>
      <c r="J37" s="110">
        <v>70</v>
      </c>
      <c r="K37" s="88">
        <v>62000</v>
      </c>
      <c r="L37" s="88">
        <v>31000</v>
      </c>
      <c r="M37" s="84">
        <v>0</v>
      </c>
      <c r="N37" t="s">
        <v>311</v>
      </c>
    </row>
    <row r="38" spans="1:14" x14ac:dyDescent="0.25">
      <c r="A38" s="26">
        <v>32</v>
      </c>
      <c r="B38" s="30">
        <v>45610</v>
      </c>
      <c r="C38" s="10" t="s">
        <v>156</v>
      </c>
      <c r="D38" s="76" t="s">
        <v>286</v>
      </c>
      <c r="E38" s="92">
        <v>2151370448</v>
      </c>
      <c r="F38" s="120" t="s">
        <v>157</v>
      </c>
      <c r="G38" s="120" t="s">
        <v>158</v>
      </c>
      <c r="H38" s="120">
        <v>63821</v>
      </c>
      <c r="I38" s="121" t="s">
        <v>14</v>
      </c>
      <c r="J38" s="110">
        <v>70</v>
      </c>
      <c r="K38" s="88">
        <v>85082.27</v>
      </c>
      <c r="L38" s="88">
        <v>40000</v>
      </c>
      <c r="M38" s="84">
        <v>0</v>
      </c>
      <c r="N38" t="s">
        <v>311</v>
      </c>
    </row>
    <row r="39" spans="1:14" ht="30" x14ac:dyDescent="0.25">
      <c r="A39" s="26">
        <v>33</v>
      </c>
      <c r="B39" s="32">
        <v>45611</v>
      </c>
      <c r="C39" s="31" t="s">
        <v>159</v>
      </c>
      <c r="D39" s="76" t="s">
        <v>287</v>
      </c>
      <c r="E39" s="76" t="s">
        <v>287</v>
      </c>
      <c r="F39" s="125" t="s">
        <v>160</v>
      </c>
      <c r="G39" s="125" t="s">
        <v>161</v>
      </c>
      <c r="H39" s="125">
        <v>62020</v>
      </c>
      <c r="I39" s="126" t="s">
        <v>10</v>
      </c>
      <c r="J39" s="110">
        <v>70</v>
      </c>
      <c r="K39" s="85">
        <v>81020</v>
      </c>
      <c r="L39" s="85">
        <v>40000</v>
      </c>
      <c r="M39" s="84">
        <v>0</v>
      </c>
      <c r="N39" t="s">
        <v>311</v>
      </c>
    </row>
    <row r="40" spans="1:14" x14ac:dyDescent="0.25">
      <c r="A40" s="26">
        <v>34</v>
      </c>
      <c r="B40" s="49"/>
      <c r="C40" s="52" t="s">
        <v>162</v>
      </c>
      <c r="D40" s="76" t="s">
        <v>163</v>
      </c>
      <c r="E40" s="95" t="s">
        <v>164</v>
      </c>
      <c r="F40" s="125" t="s">
        <v>27</v>
      </c>
      <c r="G40" s="125" t="s">
        <v>165</v>
      </c>
      <c r="H40" s="125">
        <v>63822</v>
      </c>
      <c r="I40" s="126" t="s">
        <v>14</v>
      </c>
      <c r="J40" s="110">
        <v>70</v>
      </c>
      <c r="K40" s="72">
        <v>43920.35</v>
      </c>
      <c r="L40" s="72">
        <v>21960.174999999999</v>
      </c>
      <c r="M40" s="84">
        <v>0</v>
      </c>
      <c r="N40" t="s">
        <v>311</v>
      </c>
    </row>
    <row r="41" spans="1:14" x14ac:dyDescent="0.25">
      <c r="A41" s="26">
        <v>35</v>
      </c>
      <c r="B41" s="53"/>
      <c r="C41" s="28" t="s">
        <v>166</v>
      </c>
      <c r="D41" s="76" t="s">
        <v>24</v>
      </c>
      <c r="E41" s="94" t="s">
        <v>24</v>
      </c>
      <c r="F41" s="125" t="s">
        <v>23</v>
      </c>
      <c r="G41" s="125" t="s">
        <v>167</v>
      </c>
      <c r="H41" s="125">
        <v>62011</v>
      </c>
      <c r="I41" s="126" t="s">
        <v>10</v>
      </c>
      <c r="J41" s="110">
        <v>70</v>
      </c>
      <c r="K41" s="72">
        <v>80000</v>
      </c>
      <c r="L41" s="72">
        <v>40000</v>
      </c>
      <c r="M41" s="84">
        <v>0</v>
      </c>
      <c r="N41" t="s">
        <v>311</v>
      </c>
    </row>
    <row r="42" spans="1:14" x14ac:dyDescent="0.25">
      <c r="A42" s="26">
        <v>36</v>
      </c>
      <c r="B42" s="53"/>
      <c r="C42" s="52" t="s">
        <v>168</v>
      </c>
      <c r="D42" s="76" t="s">
        <v>169</v>
      </c>
      <c r="E42" s="95" t="s">
        <v>170</v>
      </c>
      <c r="F42" s="125" t="s">
        <v>157</v>
      </c>
      <c r="G42" s="125" t="s">
        <v>171</v>
      </c>
      <c r="H42" s="125">
        <v>63821</v>
      </c>
      <c r="I42" s="126" t="s">
        <v>14</v>
      </c>
      <c r="J42" s="110">
        <v>70</v>
      </c>
      <c r="K42" s="74">
        <v>12500</v>
      </c>
      <c r="L42" s="74">
        <v>6250</v>
      </c>
      <c r="M42" s="84">
        <v>0</v>
      </c>
      <c r="N42" t="s">
        <v>311</v>
      </c>
    </row>
    <row r="43" spans="1:14" x14ac:dyDescent="0.25">
      <c r="A43" s="26">
        <v>37</v>
      </c>
      <c r="B43" s="63">
        <v>45610</v>
      </c>
      <c r="C43" s="35" t="s">
        <v>178</v>
      </c>
      <c r="D43" s="76" t="s">
        <v>179</v>
      </c>
      <c r="E43" s="94" t="s">
        <v>179</v>
      </c>
      <c r="F43" s="127" t="s">
        <v>180</v>
      </c>
      <c r="G43" s="125" t="s">
        <v>181</v>
      </c>
      <c r="H43" s="125">
        <v>63833</v>
      </c>
      <c r="I43" s="126" t="s">
        <v>14</v>
      </c>
      <c r="J43" s="110">
        <v>70</v>
      </c>
      <c r="K43" s="90">
        <v>46841</v>
      </c>
      <c r="L43" s="90">
        <v>23420.5</v>
      </c>
      <c r="M43" s="84">
        <v>0</v>
      </c>
      <c r="N43" t="s">
        <v>311</v>
      </c>
    </row>
    <row r="44" spans="1:14" x14ac:dyDescent="0.25">
      <c r="A44" s="26">
        <v>38</v>
      </c>
      <c r="B44" s="30">
        <v>45609</v>
      </c>
      <c r="C44" s="10" t="s">
        <v>182</v>
      </c>
      <c r="D44" s="76" t="s">
        <v>288</v>
      </c>
      <c r="E44" s="93" t="s">
        <v>183</v>
      </c>
      <c r="F44" s="120" t="s">
        <v>184</v>
      </c>
      <c r="G44" s="120" t="s">
        <v>185</v>
      </c>
      <c r="H44" s="120">
        <v>61029</v>
      </c>
      <c r="I44" s="121" t="s">
        <v>28</v>
      </c>
      <c r="J44" s="110">
        <v>65</v>
      </c>
      <c r="K44" s="73">
        <v>17540</v>
      </c>
      <c r="L44" s="73">
        <v>8770</v>
      </c>
      <c r="M44" s="84">
        <v>0</v>
      </c>
      <c r="N44" t="s">
        <v>311</v>
      </c>
    </row>
    <row r="45" spans="1:14" x14ac:dyDescent="0.25">
      <c r="A45" s="26">
        <v>39</v>
      </c>
      <c r="B45" s="30">
        <v>45610</v>
      </c>
      <c r="C45" s="10" t="s">
        <v>186</v>
      </c>
      <c r="D45" s="76" t="s">
        <v>289</v>
      </c>
      <c r="E45" s="101">
        <v>2411800416</v>
      </c>
      <c r="F45" s="120" t="s">
        <v>187</v>
      </c>
      <c r="G45" s="124" t="s">
        <v>188</v>
      </c>
      <c r="H45" s="120">
        <v>61122</v>
      </c>
      <c r="I45" s="121" t="s">
        <v>28</v>
      </c>
      <c r="J45" s="110">
        <v>65</v>
      </c>
      <c r="K45" s="88">
        <v>89000</v>
      </c>
      <c r="L45" s="88">
        <v>40000</v>
      </c>
      <c r="M45" s="84">
        <v>0</v>
      </c>
      <c r="N45" t="s">
        <v>311</v>
      </c>
    </row>
    <row r="46" spans="1:14" ht="30" x14ac:dyDescent="0.25">
      <c r="A46" s="26">
        <v>40</v>
      </c>
      <c r="B46" s="56"/>
      <c r="C46" s="40" t="s">
        <v>189</v>
      </c>
      <c r="D46" s="76" t="s">
        <v>290</v>
      </c>
      <c r="E46" s="80" t="s">
        <v>190</v>
      </c>
      <c r="F46" s="125" t="s">
        <v>41</v>
      </c>
      <c r="G46" s="120" t="s">
        <v>191</v>
      </c>
      <c r="H46" s="125">
        <v>60025</v>
      </c>
      <c r="I46" s="126" t="s">
        <v>35</v>
      </c>
      <c r="J46" s="110">
        <v>65</v>
      </c>
      <c r="K46" s="74">
        <v>30648.99</v>
      </c>
      <c r="L46" s="74">
        <v>15324.495000000001</v>
      </c>
      <c r="M46" s="84">
        <v>0</v>
      </c>
      <c r="N46" t="s">
        <v>311</v>
      </c>
    </row>
    <row r="47" spans="1:14" x14ac:dyDescent="0.25">
      <c r="A47" s="26">
        <v>41</v>
      </c>
      <c r="B47" s="57">
        <v>45588</v>
      </c>
      <c r="C47" s="31" t="s">
        <v>192</v>
      </c>
      <c r="D47" s="76" t="s">
        <v>193</v>
      </c>
      <c r="E47" s="92" t="s">
        <v>193</v>
      </c>
      <c r="F47" s="128" t="s">
        <v>194</v>
      </c>
      <c r="G47" s="128" t="s">
        <v>195</v>
      </c>
      <c r="H47" s="128">
        <v>61032</v>
      </c>
      <c r="I47" s="129" t="s">
        <v>28</v>
      </c>
      <c r="J47" s="110">
        <v>60</v>
      </c>
      <c r="K47" s="73">
        <v>47745</v>
      </c>
      <c r="L47" s="73">
        <v>23872.5</v>
      </c>
      <c r="M47" s="84">
        <v>0</v>
      </c>
      <c r="N47" t="s">
        <v>311</v>
      </c>
    </row>
    <row r="48" spans="1:14" x14ac:dyDescent="0.25">
      <c r="A48" s="26">
        <v>42</v>
      </c>
      <c r="B48" s="58">
        <v>45595</v>
      </c>
      <c r="C48" s="31" t="s">
        <v>196</v>
      </c>
      <c r="D48" s="76" t="s">
        <v>197</v>
      </c>
      <c r="E48" s="92" t="s">
        <v>197</v>
      </c>
      <c r="F48" s="130" t="s">
        <v>198</v>
      </c>
      <c r="G48" s="130" t="s">
        <v>199</v>
      </c>
      <c r="H48" s="130">
        <v>60019</v>
      </c>
      <c r="I48" s="131" t="s">
        <v>35</v>
      </c>
      <c r="J48" s="110">
        <v>60</v>
      </c>
      <c r="K48" s="73">
        <v>48441.740000000005</v>
      </c>
      <c r="L48" s="73">
        <v>24220.87</v>
      </c>
      <c r="M48" s="84">
        <v>0</v>
      </c>
      <c r="N48" t="s">
        <v>311</v>
      </c>
    </row>
    <row r="49" spans="1:14" x14ac:dyDescent="0.25">
      <c r="A49" s="26">
        <v>43</v>
      </c>
      <c r="B49" s="30">
        <v>45610</v>
      </c>
      <c r="C49" s="10" t="s">
        <v>200</v>
      </c>
      <c r="D49" s="76" t="s">
        <v>291</v>
      </c>
      <c r="E49" s="76" t="s">
        <v>291</v>
      </c>
      <c r="F49" s="120" t="s">
        <v>33</v>
      </c>
      <c r="G49" s="120" t="s">
        <v>201</v>
      </c>
      <c r="H49" s="120">
        <v>60022</v>
      </c>
      <c r="I49" s="121" t="s">
        <v>202</v>
      </c>
      <c r="J49" s="110">
        <v>60</v>
      </c>
      <c r="K49" s="73">
        <v>35850.559999999998</v>
      </c>
      <c r="L49" s="88">
        <v>17925.36</v>
      </c>
      <c r="M49" s="84">
        <v>0</v>
      </c>
      <c r="N49" t="s">
        <v>311</v>
      </c>
    </row>
    <row r="50" spans="1:14" x14ac:dyDescent="0.25">
      <c r="A50" s="26">
        <v>44</v>
      </c>
      <c r="B50" s="33">
        <v>45611</v>
      </c>
      <c r="C50" s="59" t="s">
        <v>312</v>
      </c>
      <c r="D50" s="76" t="s">
        <v>203</v>
      </c>
      <c r="E50" s="94" t="s">
        <v>203</v>
      </c>
      <c r="F50" s="125" t="s">
        <v>204</v>
      </c>
      <c r="G50" s="125" t="s">
        <v>205</v>
      </c>
      <c r="H50" s="125">
        <v>60028</v>
      </c>
      <c r="I50" s="126" t="s">
        <v>202</v>
      </c>
      <c r="J50" s="110">
        <v>60</v>
      </c>
      <c r="K50" s="74">
        <v>87700</v>
      </c>
      <c r="L50" s="74">
        <v>40000</v>
      </c>
      <c r="M50" s="84">
        <v>0</v>
      </c>
      <c r="N50" t="s">
        <v>311</v>
      </c>
    </row>
    <row r="51" spans="1:14" x14ac:dyDescent="0.25">
      <c r="A51" s="26">
        <v>45</v>
      </c>
      <c r="B51" s="33">
        <v>45611</v>
      </c>
      <c r="C51" s="52" t="s">
        <v>206</v>
      </c>
      <c r="D51" s="76" t="s">
        <v>207</v>
      </c>
      <c r="E51" s="96" t="s">
        <v>207</v>
      </c>
      <c r="F51" s="125" t="s">
        <v>208</v>
      </c>
      <c r="G51" s="120" t="s">
        <v>209</v>
      </c>
      <c r="H51" s="125">
        <v>60039</v>
      </c>
      <c r="I51" s="126" t="s">
        <v>35</v>
      </c>
      <c r="J51" s="110">
        <v>60</v>
      </c>
      <c r="K51" s="74">
        <v>14196.75</v>
      </c>
      <c r="L51" s="74">
        <v>7084.87</v>
      </c>
      <c r="M51" s="84">
        <v>0</v>
      </c>
      <c r="N51" t="s">
        <v>311</v>
      </c>
    </row>
    <row r="52" spans="1:14" x14ac:dyDescent="0.25">
      <c r="A52" s="26">
        <v>46</v>
      </c>
      <c r="B52" s="34">
        <v>45611</v>
      </c>
      <c r="C52" s="35" t="s">
        <v>210</v>
      </c>
      <c r="D52" s="76" t="s">
        <v>292</v>
      </c>
      <c r="E52" s="95" t="s">
        <v>211</v>
      </c>
      <c r="F52" s="125" t="s">
        <v>160</v>
      </c>
      <c r="G52" s="125" t="s">
        <v>212</v>
      </c>
      <c r="H52" s="125">
        <v>62020</v>
      </c>
      <c r="I52" s="126" t="s">
        <v>10</v>
      </c>
      <c r="J52" s="110">
        <v>60</v>
      </c>
      <c r="K52" s="83">
        <v>40180</v>
      </c>
      <c r="L52" s="83">
        <v>20000</v>
      </c>
      <c r="M52" s="84">
        <v>0</v>
      </c>
      <c r="N52" t="s">
        <v>311</v>
      </c>
    </row>
    <row r="53" spans="1:14" x14ac:dyDescent="0.25">
      <c r="A53" s="26">
        <v>47</v>
      </c>
      <c r="B53" s="32">
        <v>45611</v>
      </c>
      <c r="C53" s="31" t="s">
        <v>213</v>
      </c>
      <c r="D53" s="76" t="s">
        <v>214</v>
      </c>
      <c r="E53" s="92" t="s">
        <v>214</v>
      </c>
      <c r="F53" s="125" t="s">
        <v>215</v>
      </c>
      <c r="G53" s="125" t="s">
        <v>216</v>
      </c>
      <c r="H53" s="125">
        <v>63839</v>
      </c>
      <c r="I53" s="126" t="s">
        <v>14</v>
      </c>
      <c r="J53" s="110">
        <v>55</v>
      </c>
      <c r="K53" s="85">
        <v>84053.99</v>
      </c>
      <c r="L53" s="85">
        <v>40000</v>
      </c>
      <c r="M53" s="84">
        <v>0</v>
      </c>
      <c r="N53" t="s">
        <v>311</v>
      </c>
    </row>
    <row r="54" spans="1:14" x14ac:dyDescent="0.25">
      <c r="A54" s="26">
        <v>48</v>
      </c>
      <c r="B54" s="37">
        <v>45589</v>
      </c>
      <c r="C54" s="10" t="s">
        <v>217</v>
      </c>
      <c r="D54" s="76" t="s">
        <v>293</v>
      </c>
      <c r="E54" s="76" t="s">
        <v>293</v>
      </c>
      <c r="F54" s="120" t="s">
        <v>13</v>
      </c>
      <c r="G54" s="120" t="s">
        <v>218</v>
      </c>
      <c r="H54" s="120">
        <v>63835</v>
      </c>
      <c r="I54" s="126" t="s">
        <v>14</v>
      </c>
      <c r="J54" s="110">
        <v>50</v>
      </c>
      <c r="K54" s="73">
        <v>30371.33</v>
      </c>
      <c r="L54" s="73">
        <v>15185.67</v>
      </c>
      <c r="M54" s="84">
        <v>0</v>
      </c>
      <c r="N54" t="s">
        <v>311</v>
      </c>
    </row>
    <row r="55" spans="1:14" x14ac:dyDescent="0.25">
      <c r="A55" s="26">
        <v>49</v>
      </c>
      <c r="B55" s="60" t="s">
        <v>219</v>
      </c>
      <c r="C55" s="41" t="s">
        <v>220</v>
      </c>
      <c r="D55" s="76" t="s">
        <v>294</v>
      </c>
      <c r="E55" s="95" t="s">
        <v>221</v>
      </c>
      <c r="F55" s="125" t="s">
        <v>30</v>
      </c>
      <c r="G55" s="125" t="s">
        <v>222</v>
      </c>
      <c r="H55" s="125">
        <v>62029</v>
      </c>
      <c r="I55" s="126" t="s">
        <v>10</v>
      </c>
      <c r="J55" s="110">
        <v>50</v>
      </c>
      <c r="K55" s="73">
        <v>15680</v>
      </c>
      <c r="L55" s="73">
        <v>7840</v>
      </c>
      <c r="M55" s="84">
        <v>0</v>
      </c>
      <c r="N55" t="s">
        <v>311</v>
      </c>
    </row>
    <row r="56" spans="1:14" x14ac:dyDescent="0.25">
      <c r="A56" s="26">
        <v>50</v>
      </c>
      <c r="B56" s="30">
        <v>45610</v>
      </c>
      <c r="C56" s="10" t="s">
        <v>223</v>
      </c>
      <c r="D56" s="76" t="s">
        <v>295</v>
      </c>
      <c r="E56" s="93" t="s">
        <v>224</v>
      </c>
      <c r="F56" s="120" t="s">
        <v>225</v>
      </c>
      <c r="G56" s="120" t="s">
        <v>226</v>
      </c>
      <c r="H56" s="120">
        <v>62020</v>
      </c>
      <c r="I56" s="121" t="s">
        <v>10</v>
      </c>
      <c r="J56" s="110">
        <v>50</v>
      </c>
      <c r="K56" s="73">
        <v>10395.81</v>
      </c>
      <c r="L56" s="73">
        <v>5197.8999999999996</v>
      </c>
      <c r="M56" s="84">
        <v>0</v>
      </c>
      <c r="N56" t="s">
        <v>311</v>
      </c>
    </row>
    <row r="57" spans="1:14" x14ac:dyDescent="0.25">
      <c r="A57" s="26">
        <v>51</v>
      </c>
      <c r="B57" s="30">
        <v>45609</v>
      </c>
      <c r="C57" s="10" t="s">
        <v>227</v>
      </c>
      <c r="D57" s="76" t="s">
        <v>296</v>
      </c>
      <c r="E57" s="93" t="s">
        <v>228</v>
      </c>
      <c r="F57" s="120" t="s">
        <v>49</v>
      </c>
      <c r="G57" s="120" t="s">
        <v>229</v>
      </c>
      <c r="H57" s="120">
        <v>62014</v>
      </c>
      <c r="I57" s="121" t="s">
        <v>10</v>
      </c>
      <c r="J57" s="110">
        <v>50</v>
      </c>
      <c r="K57" s="73">
        <v>18156.650000000001</v>
      </c>
      <c r="L57" s="73">
        <v>9078.3325000000004</v>
      </c>
      <c r="M57" s="84">
        <v>0</v>
      </c>
      <c r="N57" t="s">
        <v>311</v>
      </c>
    </row>
    <row r="58" spans="1:14" x14ac:dyDescent="0.25">
      <c r="A58" s="26">
        <v>52</v>
      </c>
      <c r="B58" s="34">
        <v>45610</v>
      </c>
      <c r="C58" s="35" t="s">
        <v>230</v>
      </c>
      <c r="D58" s="76" t="s">
        <v>231</v>
      </c>
      <c r="E58" s="95" t="s">
        <v>232</v>
      </c>
      <c r="F58" s="125" t="s">
        <v>233</v>
      </c>
      <c r="G58" s="125" t="s">
        <v>234</v>
      </c>
      <c r="H58" s="125">
        <v>60037</v>
      </c>
      <c r="I58" s="126" t="s">
        <v>35</v>
      </c>
      <c r="J58" s="110">
        <v>50</v>
      </c>
      <c r="K58" s="88">
        <v>21417.01</v>
      </c>
      <c r="L58" s="88">
        <v>10708.51</v>
      </c>
      <c r="M58" s="84">
        <v>0</v>
      </c>
      <c r="N58" t="s">
        <v>311</v>
      </c>
    </row>
    <row r="59" spans="1:14" x14ac:dyDescent="0.25">
      <c r="A59" s="26">
        <v>53</v>
      </c>
      <c r="B59" s="49" t="s">
        <v>235</v>
      </c>
      <c r="C59" s="31" t="s">
        <v>236</v>
      </c>
      <c r="D59" s="76" t="s">
        <v>297</v>
      </c>
      <c r="E59" s="97" t="s">
        <v>237</v>
      </c>
      <c r="F59" s="120" t="s">
        <v>238</v>
      </c>
      <c r="G59" s="120" t="s">
        <v>239</v>
      </c>
      <c r="H59" s="120">
        <v>63814</v>
      </c>
      <c r="I59" s="121" t="s">
        <v>14</v>
      </c>
      <c r="J59" s="110">
        <v>50</v>
      </c>
      <c r="K59" s="73">
        <v>28089.439999999999</v>
      </c>
      <c r="L59" s="73">
        <v>14044.72</v>
      </c>
      <c r="M59" s="84">
        <v>0</v>
      </c>
      <c r="N59" t="s">
        <v>311</v>
      </c>
    </row>
    <row r="60" spans="1:14" x14ac:dyDescent="0.25">
      <c r="A60" s="26">
        <v>54</v>
      </c>
      <c r="B60" s="63">
        <v>45610</v>
      </c>
      <c r="C60" s="113" t="s">
        <v>313</v>
      </c>
      <c r="D60" s="76" t="s">
        <v>240</v>
      </c>
      <c r="E60" s="94" t="s">
        <v>240</v>
      </c>
      <c r="F60" s="125" t="s">
        <v>242</v>
      </c>
      <c r="G60" s="125" t="s">
        <v>241</v>
      </c>
      <c r="H60" s="125">
        <v>63837</v>
      </c>
      <c r="I60" s="126" t="s">
        <v>14</v>
      </c>
      <c r="J60" s="110">
        <v>50</v>
      </c>
      <c r="K60" s="90">
        <v>80150.37</v>
      </c>
      <c r="L60" s="90">
        <v>40000</v>
      </c>
      <c r="M60" s="84">
        <v>0</v>
      </c>
      <c r="N60" t="s">
        <v>311</v>
      </c>
    </row>
    <row r="61" spans="1:14" x14ac:dyDescent="0.25">
      <c r="A61" s="26">
        <v>55</v>
      </c>
      <c r="B61" s="33">
        <v>45610</v>
      </c>
      <c r="C61" s="54" t="s">
        <v>172</v>
      </c>
      <c r="D61" s="76" t="s">
        <v>173</v>
      </c>
      <c r="E61" s="95" t="s">
        <v>173</v>
      </c>
      <c r="F61" s="125" t="s">
        <v>33</v>
      </c>
      <c r="G61" s="125" t="s">
        <v>174</v>
      </c>
      <c r="H61" s="125">
        <v>60022</v>
      </c>
      <c r="I61" s="126" t="s">
        <v>35</v>
      </c>
      <c r="J61" s="110">
        <v>45</v>
      </c>
      <c r="K61" s="72">
        <v>32977.699999999997</v>
      </c>
      <c r="L61" s="72">
        <v>16488.849999999999</v>
      </c>
      <c r="M61" s="84">
        <v>0</v>
      </c>
      <c r="N61" t="s">
        <v>311</v>
      </c>
    </row>
    <row r="62" spans="1:14" x14ac:dyDescent="0.25">
      <c r="A62" s="26">
        <v>56</v>
      </c>
      <c r="B62" s="37">
        <v>45602</v>
      </c>
      <c r="C62" s="10" t="s">
        <v>39</v>
      </c>
      <c r="D62" s="76" t="s">
        <v>40</v>
      </c>
      <c r="E62" s="76" t="s">
        <v>40</v>
      </c>
      <c r="F62" s="120" t="s">
        <v>41</v>
      </c>
      <c r="G62" s="120" t="s">
        <v>42</v>
      </c>
      <c r="H62" s="120">
        <v>60025</v>
      </c>
      <c r="I62" s="121" t="s">
        <v>35</v>
      </c>
      <c r="J62" s="110">
        <v>45</v>
      </c>
      <c r="K62" s="73">
        <v>60355.47</v>
      </c>
      <c r="L62" s="73">
        <v>30177.73</v>
      </c>
      <c r="M62" s="84">
        <v>0</v>
      </c>
      <c r="N62" t="s">
        <v>311</v>
      </c>
    </row>
    <row r="63" spans="1:14" ht="30" x14ac:dyDescent="0.25">
      <c r="A63" s="26">
        <v>57</v>
      </c>
      <c r="B63" s="8">
        <v>45610</v>
      </c>
      <c r="C63" s="3" t="s">
        <v>314</v>
      </c>
      <c r="D63" s="76" t="s">
        <v>243</v>
      </c>
      <c r="E63" s="93" t="s">
        <v>244</v>
      </c>
      <c r="F63" s="120" t="s">
        <v>245</v>
      </c>
      <c r="G63" s="120" t="s">
        <v>246</v>
      </c>
      <c r="H63" s="120">
        <v>61121</v>
      </c>
      <c r="I63" s="121" t="s">
        <v>28</v>
      </c>
      <c r="J63" s="110">
        <v>45</v>
      </c>
      <c r="K63" s="72">
        <v>10100</v>
      </c>
      <c r="L63" s="72">
        <v>5050</v>
      </c>
      <c r="M63" s="84">
        <v>0</v>
      </c>
      <c r="N63" t="s">
        <v>311</v>
      </c>
    </row>
    <row r="64" spans="1:14" x14ac:dyDescent="0.25">
      <c r="A64" s="26">
        <v>58</v>
      </c>
      <c r="B64" s="30">
        <v>45587</v>
      </c>
      <c r="C64" s="10" t="s">
        <v>315</v>
      </c>
      <c r="D64" s="76" t="s">
        <v>25</v>
      </c>
      <c r="E64" s="93" t="s">
        <v>26</v>
      </c>
      <c r="F64" s="120" t="s">
        <v>27</v>
      </c>
      <c r="G64" s="120" t="s">
        <v>247</v>
      </c>
      <c r="H64" s="120">
        <v>63822</v>
      </c>
      <c r="I64" s="121" t="s">
        <v>14</v>
      </c>
      <c r="J64" s="110">
        <v>40</v>
      </c>
      <c r="K64" s="73">
        <v>25276.12</v>
      </c>
      <c r="L64" s="73">
        <v>12638.06</v>
      </c>
      <c r="M64" s="84">
        <v>0</v>
      </c>
      <c r="N64" t="s">
        <v>311</v>
      </c>
    </row>
    <row r="65" spans="1:14" x14ac:dyDescent="0.25">
      <c r="A65" s="26">
        <v>59</v>
      </c>
      <c r="B65" s="57">
        <v>45594</v>
      </c>
      <c r="C65" s="61" t="s">
        <v>248</v>
      </c>
      <c r="D65" s="76" t="s">
        <v>249</v>
      </c>
      <c r="E65" s="92" t="s">
        <v>249</v>
      </c>
      <c r="F65" s="128" t="s">
        <v>250</v>
      </c>
      <c r="G65" s="128" t="s">
        <v>251</v>
      </c>
      <c r="H65" s="128">
        <v>61022</v>
      </c>
      <c r="I65" s="129" t="s">
        <v>28</v>
      </c>
      <c r="J65" s="110">
        <v>40</v>
      </c>
      <c r="K65" s="73">
        <v>75968.570000000007</v>
      </c>
      <c r="L65" s="73">
        <v>37984.285000000003</v>
      </c>
      <c r="M65" s="84">
        <v>0</v>
      </c>
      <c r="N65" t="s">
        <v>311</v>
      </c>
    </row>
    <row r="66" spans="1:14" x14ac:dyDescent="0.25">
      <c r="A66" s="26">
        <v>60</v>
      </c>
      <c r="B66" s="6"/>
      <c r="C66" s="62" t="s">
        <v>252</v>
      </c>
      <c r="D66" s="76" t="s">
        <v>20</v>
      </c>
      <c r="E66" s="102" t="s">
        <v>46</v>
      </c>
      <c r="F66" s="120" t="s">
        <v>47</v>
      </c>
      <c r="G66" s="120" t="s">
        <v>48</v>
      </c>
      <c r="H66" s="120">
        <v>62012</v>
      </c>
      <c r="I66" s="121" t="s">
        <v>10</v>
      </c>
      <c r="J66" s="110">
        <v>40</v>
      </c>
      <c r="K66" s="73">
        <v>19905.310000000001</v>
      </c>
      <c r="L66" s="73">
        <v>9952.66</v>
      </c>
      <c r="M66" s="84">
        <v>0</v>
      </c>
      <c r="N66" t="s">
        <v>311</v>
      </c>
    </row>
    <row r="67" spans="1:14" ht="30" x14ac:dyDescent="0.25">
      <c r="A67" s="26">
        <v>61</v>
      </c>
      <c r="B67" s="37">
        <v>45608</v>
      </c>
      <c r="C67" s="10" t="s">
        <v>253</v>
      </c>
      <c r="D67" s="76" t="s">
        <v>254</v>
      </c>
      <c r="E67" s="79" t="s">
        <v>254</v>
      </c>
      <c r="F67" s="120" t="s">
        <v>45</v>
      </c>
      <c r="G67" s="124" t="s">
        <v>255</v>
      </c>
      <c r="H67" s="120">
        <v>63900</v>
      </c>
      <c r="I67" s="126" t="s">
        <v>14</v>
      </c>
      <c r="J67" s="110">
        <v>40</v>
      </c>
      <c r="K67" s="73">
        <v>100445</v>
      </c>
      <c r="L67" s="73">
        <v>40000</v>
      </c>
      <c r="M67" s="84">
        <v>0</v>
      </c>
      <c r="N67" t="s">
        <v>311</v>
      </c>
    </row>
    <row r="68" spans="1:14" x14ac:dyDescent="0.25">
      <c r="A68" s="26">
        <v>62</v>
      </c>
      <c r="B68" s="37">
        <v>45611</v>
      </c>
      <c r="C68" s="10" t="s">
        <v>256</v>
      </c>
      <c r="D68" s="76" t="s">
        <v>298</v>
      </c>
      <c r="E68" s="76" t="s">
        <v>298</v>
      </c>
      <c r="F68" s="120" t="s">
        <v>157</v>
      </c>
      <c r="G68" s="120" t="s">
        <v>257</v>
      </c>
      <c r="H68" s="120">
        <v>63821</v>
      </c>
      <c r="I68" s="126" t="s">
        <v>14</v>
      </c>
      <c r="J68" s="110">
        <v>40</v>
      </c>
      <c r="K68" s="72">
        <v>65367.5</v>
      </c>
      <c r="L68" s="72">
        <v>32683.75</v>
      </c>
      <c r="M68" s="84">
        <v>0</v>
      </c>
      <c r="N68" t="s">
        <v>311</v>
      </c>
    </row>
    <row r="69" spans="1:14" x14ac:dyDescent="0.25">
      <c r="A69" s="26">
        <v>63</v>
      </c>
      <c r="B69" s="29"/>
      <c r="C69" s="28" t="s">
        <v>316</v>
      </c>
      <c r="D69" s="76" t="s">
        <v>37</v>
      </c>
      <c r="E69" s="94" t="s">
        <v>37</v>
      </c>
      <c r="F69" s="125" t="s">
        <v>36</v>
      </c>
      <c r="G69" s="125" t="s">
        <v>38</v>
      </c>
      <c r="H69" s="125">
        <v>63812</v>
      </c>
      <c r="I69" s="126" t="s">
        <v>14</v>
      </c>
      <c r="J69" s="110">
        <v>40</v>
      </c>
      <c r="K69" s="72">
        <v>54135</v>
      </c>
      <c r="L69" s="72">
        <v>27067.5</v>
      </c>
      <c r="M69" s="84">
        <v>0</v>
      </c>
      <c r="N69" t="s">
        <v>311</v>
      </c>
    </row>
    <row r="70" spans="1:14" x14ac:dyDescent="0.25">
      <c r="A70" s="26">
        <v>64</v>
      </c>
      <c r="B70" s="37">
        <v>45609</v>
      </c>
      <c r="C70" s="10" t="s">
        <v>258</v>
      </c>
      <c r="D70" s="76" t="s">
        <v>259</v>
      </c>
      <c r="E70" s="93" t="s">
        <v>260</v>
      </c>
      <c r="F70" s="120" t="s">
        <v>261</v>
      </c>
      <c r="G70" s="120" t="s">
        <v>262</v>
      </c>
      <c r="H70" s="120">
        <v>62031</v>
      </c>
      <c r="I70" s="121" t="s">
        <v>10</v>
      </c>
      <c r="J70" s="110">
        <v>30</v>
      </c>
      <c r="K70" s="84">
        <v>18500.27</v>
      </c>
      <c r="L70" s="73">
        <v>9250.14</v>
      </c>
      <c r="M70" s="84">
        <v>0</v>
      </c>
      <c r="N70" t="s">
        <v>311</v>
      </c>
    </row>
    <row r="71" spans="1:14" x14ac:dyDescent="0.25">
      <c r="A71" s="26">
        <v>65</v>
      </c>
      <c r="B71" s="37">
        <v>45609</v>
      </c>
      <c r="C71" s="10" t="s">
        <v>263</v>
      </c>
      <c r="D71" s="76" t="s">
        <v>299</v>
      </c>
      <c r="E71" s="93" t="s">
        <v>264</v>
      </c>
      <c r="F71" s="120" t="s">
        <v>30</v>
      </c>
      <c r="G71" s="120" t="s">
        <v>265</v>
      </c>
      <c r="H71" s="120">
        <v>62029</v>
      </c>
      <c r="I71" s="121" t="s">
        <v>10</v>
      </c>
      <c r="J71" s="110">
        <v>25</v>
      </c>
      <c r="K71" s="73">
        <v>38997.65</v>
      </c>
      <c r="L71" s="73">
        <v>19498.82</v>
      </c>
      <c r="M71" s="84">
        <v>0</v>
      </c>
      <c r="N71" t="s">
        <v>311</v>
      </c>
    </row>
    <row r="72" spans="1:14" x14ac:dyDescent="0.25">
      <c r="A72" s="26">
        <v>66</v>
      </c>
      <c r="B72" s="37">
        <v>45610</v>
      </c>
      <c r="C72" s="10" t="s">
        <v>50</v>
      </c>
      <c r="D72" s="76" t="s">
        <v>51</v>
      </c>
      <c r="E72" s="93" t="s">
        <v>52</v>
      </c>
      <c r="F72" s="120" t="s">
        <v>53</v>
      </c>
      <c r="G72" s="120" t="s">
        <v>54</v>
      </c>
      <c r="H72" s="120">
        <v>63811</v>
      </c>
      <c r="I72" s="121" t="s">
        <v>14</v>
      </c>
      <c r="J72" s="110">
        <v>25</v>
      </c>
      <c r="K72" s="88">
        <v>15369.18</v>
      </c>
      <c r="L72" s="88">
        <v>7684.59</v>
      </c>
      <c r="M72" s="84">
        <v>0</v>
      </c>
      <c r="N72" t="s">
        <v>311</v>
      </c>
    </row>
    <row r="73" spans="1:14" x14ac:dyDescent="0.25">
      <c r="A73" s="26">
        <v>67</v>
      </c>
      <c r="B73" s="27">
        <v>45611</v>
      </c>
      <c r="C73" s="28" t="s">
        <v>266</v>
      </c>
      <c r="D73" s="76" t="s">
        <v>267</v>
      </c>
      <c r="E73" s="95" t="s">
        <v>268</v>
      </c>
      <c r="F73" s="125" t="s">
        <v>18</v>
      </c>
      <c r="G73" s="125" t="s">
        <v>269</v>
      </c>
      <c r="H73" s="125">
        <v>63833</v>
      </c>
      <c r="I73" s="126" t="s">
        <v>14</v>
      </c>
      <c r="J73" s="110">
        <v>25</v>
      </c>
      <c r="K73" s="72">
        <v>40530</v>
      </c>
      <c r="L73" s="72">
        <v>20000</v>
      </c>
      <c r="M73" s="84">
        <v>0</v>
      </c>
      <c r="N73" t="s">
        <v>311</v>
      </c>
    </row>
    <row r="74" spans="1:14" x14ac:dyDescent="0.25">
      <c r="A74" s="26">
        <v>68</v>
      </c>
      <c r="B74" s="63">
        <v>45610</v>
      </c>
      <c r="C74" s="35" t="s">
        <v>270</v>
      </c>
      <c r="D74" s="76" t="s">
        <v>300</v>
      </c>
      <c r="E74" s="95" t="s">
        <v>271</v>
      </c>
      <c r="F74" s="125" t="s">
        <v>36</v>
      </c>
      <c r="G74" s="125" t="s">
        <v>272</v>
      </c>
      <c r="H74" s="125">
        <v>63812</v>
      </c>
      <c r="I74" s="126" t="s">
        <v>14</v>
      </c>
      <c r="J74" s="110">
        <v>20</v>
      </c>
      <c r="K74" s="72">
        <v>10980</v>
      </c>
      <c r="L74" s="72">
        <v>5490</v>
      </c>
      <c r="M74" s="84">
        <v>0</v>
      </c>
      <c r="N74" t="s">
        <v>311</v>
      </c>
    </row>
    <row r="75" spans="1:14" x14ac:dyDescent="0.25">
      <c r="D75" s="81"/>
      <c r="M75" s="111">
        <f>SUM(M7:M74)</f>
        <v>599999.99500000011</v>
      </c>
    </row>
  </sheetData>
  <autoFilter ref="A6:N6" xr:uid="{EC10EF30-1807-4656-914F-513F27819616}">
    <sortState ref="A7:N75">
      <sortCondition descending="1" ref="J6"/>
    </sortState>
  </autoFilter>
  <mergeCells count="4">
    <mergeCell ref="A1:G1"/>
    <mergeCell ref="A2:E2"/>
    <mergeCell ref="A3:E3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Simonetta  Biagioli</cp:lastModifiedBy>
  <dcterms:created xsi:type="dcterms:W3CDTF">2024-12-17T15:42:40Z</dcterms:created>
  <dcterms:modified xsi:type="dcterms:W3CDTF">2024-12-30T11:49:19Z</dcterms:modified>
</cp:coreProperties>
</file>